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2024C7B-AD5B-4326-8E01-12047BF93275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F36" i="24"/>
  <c r="D35" i="24"/>
  <c r="C35" i="24"/>
  <c r="C37" i="24" s="1"/>
  <c r="F34" i="24"/>
  <c r="E34" i="24"/>
  <c r="E33" i="24"/>
  <c r="F33" i="24" s="1"/>
  <c r="F32" i="24"/>
  <c r="E32" i="24"/>
  <c r="E31" i="24"/>
  <c r="F31" i="24" s="1"/>
  <c r="F30" i="24"/>
  <c r="E30" i="24"/>
  <c r="E29" i="24"/>
  <c r="F29" i="24" s="1"/>
  <c r="F28" i="24"/>
  <c r="E28" i="24"/>
  <c r="E27" i="24"/>
  <c r="F27" i="24" s="1"/>
  <c r="F26" i="24"/>
  <c r="E26" i="24"/>
  <c r="E25" i="24"/>
  <c r="F25" i="24" s="1"/>
  <c r="F24" i="24"/>
  <c r="E24" i="24"/>
  <c r="E23" i="24"/>
  <c r="F23" i="24" s="1"/>
  <c r="F22" i="24"/>
  <c r="E22" i="24"/>
  <c r="E21" i="24"/>
  <c r="F21" i="24" s="1"/>
  <c r="F20" i="24"/>
  <c r="E20" i="24"/>
  <c r="E19" i="24"/>
  <c r="F19" i="24" s="1"/>
  <c r="F18" i="24"/>
  <c r="E18" i="24"/>
  <c r="E17" i="24"/>
  <c r="F17" i="24" s="1"/>
  <c r="F16" i="24"/>
  <c r="E16" i="24"/>
  <c r="E15" i="24"/>
  <c r="F15" i="24" s="1"/>
  <c r="F14" i="24"/>
  <c r="E14" i="24"/>
  <c r="E13" i="24"/>
  <c r="F13" i="24" s="1"/>
  <c r="F12" i="24"/>
  <c r="E12" i="24"/>
  <c r="E11" i="24"/>
  <c r="F11" i="24" s="1"/>
  <c r="F10" i="24"/>
  <c r="E10" i="24"/>
  <c r="E9" i="24"/>
  <c r="F9" i="24" s="1"/>
  <c r="F8" i="24"/>
  <c r="E8" i="24"/>
  <c r="E7" i="24"/>
  <c r="F7" i="24" s="1"/>
  <c r="E6" i="24"/>
  <c r="F6" i="24" s="1"/>
  <c r="E5" i="24"/>
  <c r="F5" i="24" s="1"/>
  <c r="E4" i="24"/>
  <c r="F4" i="24" s="1"/>
  <c r="AC2" i="24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E4" i="23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E5" i="22"/>
  <c r="E4" i="22"/>
  <c r="E5" i="21"/>
  <c r="E6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4" i="21"/>
  <c r="M30" i="21"/>
  <c r="E26" i="20"/>
  <c r="E27" i="20"/>
  <c r="E28" i="20"/>
  <c r="E29" i="20"/>
  <c r="E30" i="20"/>
  <c r="E31" i="20"/>
  <c r="E32" i="20"/>
  <c r="E33" i="20"/>
  <c r="E34" i="20"/>
  <c r="E25" i="20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4" i="20"/>
  <c r="F37" i="24" l="1"/>
  <c r="J36" i="24" s="1"/>
  <c r="F4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5" i="20"/>
  <c r="D37" i="20" s="1"/>
  <c r="C35" i="20"/>
  <c r="C37" i="20" s="1"/>
  <c r="AC2" i="20"/>
  <c r="N36" i="17"/>
  <c r="J37" i="24" l="1"/>
  <c r="F37" i="23"/>
  <c r="J36" i="23" s="1"/>
  <c r="F37" i="22"/>
  <c r="J36" i="22" s="1"/>
  <c r="J37" i="22" s="1"/>
  <c r="L36" i="22" s="1"/>
  <c r="F36" i="20"/>
  <c r="F37" i="21"/>
  <c r="J36" i="21" s="1"/>
  <c r="N36" i="16"/>
  <c r="N36" i="15"/>
  <c r="L36" i="15"/>
  <c r="V29" i="13"/>
  <c r="V30" i="13" s="1"/>
  <c r="V31" i="13" s="1"/>
  <c r="V21" i="13"/>
  <c r="V22" i="13" s="1"/>
  <c r="V23" i="13" s="1"/>
  <c r="V24" i="13" s="1"/>
  <c r="V25" i="13" s="1"/>
  <c r="V26" i="13" s="1"/>
  <c r="V27" i="13" s="1"/>
  <c r="V28" i="13" s="1"/>
  <c r="V3" i="13"/>
  <c r="V4" i="13" s="1"/>
  <c r="V5" i="13" s="1"/>
  <c r="V6" i="13" s="1"/>
  <c r="V7" i="13" s="1"/>
  <c r="V8" i="13" s="1"/>
  <c r="V9" i="13" s="1"/>
  <c r="V10" i="13" s="1"/>
  <c r="V11" i="13" s="1"/>
  <c r="V12" i="13" s="1"/>
  <c r="V13" i="13" s="1"/>
  <c r="V14" i="13" s="1"/>
  <c r="V15" i="13" s="1"/>
  <c r="V16" i="13" s="1"/>
  <c r="V17" i="13" s="1"/>
  <c r="V18" i="13" s="1"/>
  <c r="V19" i="13" s="1"/>
  <c r="V20" i="13" s="1"/>
  <c r="M36" i="11"/>
  <c r="L36" i="24" l="1"/>
  <c r="F6" i="20"/>
  <c r="F5" i="20"/>
  <c r="J37" i="23"/>
  <c r="L36" i="23" s="1"/>
  <c r="J37" i="21"/>
  <c r="L36" i="21" s="1"/>
  <c r="V4" i="12"/>
  <c r="V5" i="12" s="1"/>
  <c r="V6" i="12" s="1"/>
  <c r="V7" i="12" s="1"/>
  <c r="V8" i="12" s="1"/>
  <c r="V9" i="12" s="1"/>
  <c r="V10" i="12" s="1"/>
  <c r="V11" i="12" s="1"/>
  <c r="V12" i="12" s="1"/>
  <c r="V13" i="12" s="1"/>
  <c r="V14" i="12" s="1"/>
  <c r="V15" i="12" s="1"/>
  <c r="V16" i="12" s="1"/>
  <c r="V17" i="12" s="1"/>
  <c r="V18" i="12" s="1"/>
  <c r="V19" i="12" s="1"/>
  <c r="V20" i="12" s="1"/>
  <c r="V21" i="12" s="1"/>
  <c r="V22" i="12" s="1"/>
  <c r="V23" i="12" s="1"/>
  <c r="V24" i="12" s="1"/>
  <c r="V25" i="12" s="1"/>
  <c r="V26" i="12" s="1"/>
  <c r="V27" i="12" s="1"/>
  <c r="V28" i="12" s="1"/>
  <c r="V29" i="12" s="1"/>
  <c r="V30" i="12" s="1"/>
  <c r="V31" i="12" s="1"/>
  <c r="V32" i="12" s="1"/>
  <c r="V33" i="12" s="1"/>
  <c r="V34" i="12" s="1"/>
  <c r="V35" i="12" s="1"/>
  <c r="V36" i="12" s="1"/>
  <c r="F7" i="20" l="1"/>
  <c r="AC2" i="12"/>
  <c r="V4" i="11"/>
  <c r="V5" i="11" s="1"/>
  <c r="V6" i="11" s="1"/>
  <c r="V7" i="11" s="1"/>
  <c r="V8" i="11" s="1"/>
  <c r="V9" i="11" s="1"/>
  <c r="V10" i="11" s="1"/>
  <c r="M43" i="10"/>
  <c r="F8" i="20" l="1"/>
  <c r="V11" i="11"/>
  <c r="V12" i="11" s="1"/>
  <c r="V13" i="11" s="1"/>
  <c r="V14" i="11" s="1"/>
  <c r="V15" i="11" s="1"/>
  <c r="V16" i="11" s="1"/>
  <c r="V17" i="11" s="1"/>
  <c r="V18" i="11" s="1"/>
  <c r="V19" i="11" s="1"/>
  <c r="V20" i="11" s="1"/>
  <c r="V21" i="11" s="1"/>
  <c r="V22" i="11" s="1"/>
  <c r="V23" i="11" s="1"/>
  <c r="V24" i="11" s="1"/>
  <c r="V25" i="11" s="1"/>
  <c r="V26" i="11" s="1"/>
  <c r="V27" i="11" s="1"/>
  <c r="V28" i="11" s="1"/>
  <c r="V29" i="11" s="1"/>
  <c r="V30" i="11" s="1"/>
  <c r="V31" i="11" s="1"/>
  <c r="L36" i="8"/>
  <c r="AB9" i="10"/>
  <c r="AB10" i="10" s="1"/>
  <c r="AB11" i="10" s="1"/>
  <c r="AB12" i="10" s="1"/>
  <c r="AB13" i="10" s="1"/>
  <c r="AB14" i="10" s="1"/>
  <c r="AB15" i="10" s="1"/>
  <c r="AB16" i="10" s="1"/>
  <c r="AB17" i="10" s="1"/>
  <c r="AB18" i="10" s="1"/>
  <c r="AB19" i="10" s="1"/>
  <c r="AB20" i="10" s="1"/>
  <c r="AB21" i="10" s="1"/>
  <c r="AB22" i="10" s="1"/>
  <c r="AB23" i="10" s="1"/>
  <c r="AB24" i="10" s="1"/>
  <c r="AB25" i="10" s="1"/>
  <c r="AB26" i="10" s="1"/>
  <c r="M11" i="9"/>
  <c r="O6" i="9"/>
  <c r="O7" i="9"/>
  <c r="O8" i="9"/>
  <c r="O5" i="9"/>
  <c r="H51" i="8"/>
  <c r="N34" i="9"/>
  <c r="N34" i="8"/>
  <c r="F9" i="20" l="1"/>
  <c r="O11" i="9"/>
  <c r="AC2" i="19"/>
  <c r="AC2" i="18"/>
  <c r="AC2" i="17"/>
  <c r="AC2" i="16"/>
  <c r="AC2" i="15"/>
  <c r="AC2" i="14"/>
  <c r="AC2" i="13"/>
  <c r="AC2" i="11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L43" i="10" s="1"/>
  <c r="N43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10" i="20" l="1"/>
  <c r="F37" i="12"/>
  <c r="J36" i="12" s="1"/>
  <c r="N11" i="9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11" i="20" l="1"/>
  <c r="J37" i="19"/>
  <c r="L36" i="19" s="1"/>
  <c r="N36" i="19" s="1"/>
  <c r="J37" i="18"/>
  <c r="L36" i="18" s="1"/>
  <c r="J37" i="17"/>
  <c r="L36" i="17" s="1"/>
  <c r="J37" i="16"/>
  <c r="L36" i="16" s="1"/>
  <c r="J37" i="15"/>
  <c r="J37" i="14"/>
  <c r="L36" i="14" s="1"/>
  <c r="J37" i="13"/>
  <c r="L36" i="13" s="1"/>
  <c r="N36" i="13" s="1"/>
  <c r="J37" i="12"/>
  <c r="L36" i="12" s="1"/>
  <c r="J37" i="11"/>
  <c r="L36" i="11" s="1"/>
  <c r="J37" i="10"/>
  <c r="L36" i="10" s="1"/>
  <c r="N36" i="10" s="1"/>
  <c r="J37" i="9"/>
  <c r="L36" i="9" s="1"/>
  <c r="N36" i="9" s="1"/>
  <c r="J36" i="8"/>
  <c r="J37" i="8" s="1"/>
  <c r="N36" i="8" s="1"/>
  <c r="F37" i="7"/>
  <c r="J36" i="7" s="1"/>
  <c r="F12" i="20" l="1"/>
  <c r="J37" i="7"/>
  <c r="L36" i="7" s="1"/>
  <c r="N36" i="7" s="1"/>
  <c r="F13" i="20" l="1"/>
  <c r="J35" i="7"/>
  <c r="J39" i="7" s="1"/>
  <c r="J7" i="8" s="1"/>
  <c r="J35" i="8" s="1"/>
  <c r="J39" i="8" s="1"/>
  <c r="F14" i="20" l="1"/>
  <c r="N39" i="8"/>
  <c r="N41" i="8" s="1"/>
  <c r="J7" i="9"/>
  <c r="J35" i="9" s="1"/>
  <c r="J39" i="9" s="1"/>
  <c r="N39" i="7"/>
  <c r="N41" i="7" s="1"/>
  <c r="F15" i="20" l="1"/>
  <c r="N39" i="9"/>
  <c r="N41" i="9" s="1"/>
  <c r="J7" i="10"/>
  <c r="J35" i="10" s="1"/>
  <c r="J39" i="10" s="1"/>
  <c r="F16" i="20" l="1"/>
  <c r="N39" i="10"/>
  <c r="N41" i="10" s="1"/>
  <c r="J7" i="11"/>
  <c r="J35" i="11" s="1"/>
  <c r="J39" i="11" s="1"/>
  <c r="F17" i="20" l="1"/>
  <c r="J7" i="12"/>
  <c r="J35" i="12" s="1"/>
  <c r="J39" i="12" s="1"/>
  <c r="F18" i="20" l="1"/>
  <c r="J7" i="13"/>
  <c r="J35" i="13" s="1"/>
  <c r="J39" i="13" s="1"/>
  <c r="F19" i="20" l="1"/>
  <c r="J7" i="14"/>
  <c r="J35" i="14" s="1"/>
  <c r="J39" i="14" s="1"/>
  <c r="F20" i="20" l="1"/>
  <c r="J7" i="15"/>
  <c r="J35" i="15" s="1"/>
  <c r="J39" i="15" s="1"/>
  <c r="F21" i="20" l="1"/>
  <c r="J7" i="16"/>
  <c r="J35" i="16" s="1"/>
  <c r="J39" i="16" s="1"/>
  <c r="F22" i="20" l="1"/>
  <c r="J7" i="17"/>
  <c r="J35" i="17" s="1"/>
  <c r="J39" i="17" s="1"/>
  <c r="F23" i="20" l="1"/>
  <c r="J7" i="18"/>
  <c r="J35" i="18" s="1"/>
  <c r="J39" i="18" s="1"/>
  <c r="F24" i="20" l="1"/>
  <c r="J7" i="19"/>
  <c r="J35" i="19" s="1"/>
  <c r="J39" i="19" s="1"/>
  <c r="J7" i="20" s="1"/>
  <c r="J35" i="20" s="1"/>
  <c r="F25" i="20" l="1"/>
  <c r="F26" i="20" l="1"/>
  <c r="F27" i="20" l="1"/>
  <c r="F28" i="20" l="1"/>
  <c r="F29" i="20" l="1"/>
  <c r="F30" i="20" l="1"/>
  <c r="F31" i="20" l="1"/>
  <c r="F32" i="20" l="1"/>
  <c r="F33" i="20"/>
  <c r="F34" i="20" l="1"/>
  <c r="F37" i="20" s="1"/>
  <c r="J36" i="20" s="1"/>
  <c r="J37" i="20" l="1"/>
  <c r="L36" i="20" s="1"/>
  <c r="J39" i="20" l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C34" authorId="0" shapeId="0" xr:uid="{9BD16101-4263-433F-901B-D5351A16D2E5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17 ARALIKTAKİ 600 LT BUGÜNE EKLENDİ</t>
        </r>
      </text>
    </comment>
  </commentList>
</comments>
</file>

<file path=xl/sharedStrings.xml><?xml version="1.0" encoding="utf-8"?>
<sst xmlns="http://schemas.openxmlformats.org/spreadsheetml/2006/main" count="822" uniqueCount="97">
  <si>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</si>
  <si>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</si>
  <si>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</si>
  <si>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</si>
  <si>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</si>
  <si>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</si>
  <si>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</si>
  <si>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</si>
  <si>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</si>
  <si>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</si>
  <si>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</si>
  <si>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</si>
  <si>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</si>
  <si>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</si>
  <si>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</si>
  <si>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</si>
  <si>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</si>
  <si>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</si>
  <si>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</si>
  <si>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</si>
  <si>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</si>
  <si>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</si>
  <si>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</si>
  <si>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</si>
  <si>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</si>
  <si>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</si>
  <si>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</si>
  <si>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</si>
  <si>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</si>
  <si>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</si>
  <si>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</si>
  <si>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</si>
  <si>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</si>
  <si>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BİLİM HAYVANCILIK</t>
  </si>
  <si>
    <t>FİYAT FARKI</t>
  </si>
  <si>
    <t>1. HAFTA</t>
  </si>
  <si>
    <t>2. HAFTA</t>
  </si>
  <si>
    <t>atatürk koop</t>
  </si>
  <si>
    <t>faturası azziye koop</t>
  </si>
  <si>
    <t>FT4-6 NOLU FİYAT FARKI</t>
  </si>
  <si>
    <t>KESİLEN</t>
  </si>
  <si>
    <t>KESİLECEK OLAN</t>
  </si>
  <si>
    <t>ATATÜRK KOOP</t>
  </si>
  <si>
    <t>Kantar Farkı</t>
  </si>
  <si>
    <t>Borç</t>
  </si>
  <si>
    <t>Alacak</t>
  </si>
  <si>
    <t xml:space="preserve">Bakiye </t>
  </si>
  <si>
    <t>Açıklama</t>
  </si>
  <si>
    <t>Ocak Süt</t>
  </si>
  <si>
    <t xml:space="preserve">devirden gelen </t>
  </si>
  <si>
    <t>Şubat Süt</t>
  </si>
  <si>
    <t>ATATÜRK KOOP ÖDENEN EFT</t>
  </si>
  <si>
    <t>EFT</t>
  </si>
  <si>
    <t>BIL2025000000065</t>
  </si>
  <si>
    <t>SINIRLI SORUMLU AZİZİYE KASABASI</t>
  </si>
  <si>
    <t>Nisan ayı alım faturaları</t>
  </si>
  <si>
    <t>BIL2025000000072</t>
  </si>
  <si>
    <t>Süt satış faturası</t>
  </si>
  <si>
    <t>BIL2025000000073</t>
  </si>
  <si>
    <t>BIL2025000000074</t>
  </si>
  <si>
    <t>Fiyat farkı faturası</t>
  </si>
  <si>
    <t xml:space="preserve">Borç </t>
  </si>
  <si>
    <t>Bakiye</t>
  </si>
  <si>
    <t>Fatura  No</t>
  </si>
  <si>
    <t>fatura</t>
  </si>
  <si>
    <t>Fatura bedeli</t>
  </si>
  <si>
    <t>BIL2025000000075</t>
  </si>
  <si>
    <t>BIL2025000000076</t>
  </si>
  <si>
    <t>BIL2025000000077</t>
  </si>
  <si>
    <t>Fiyat Farkı</t>
  </si>
  <si>
    <t>FT42025000000017</t>
  </si>
  <si>
    <t>BIL2025000000078</t>
  </si>
  <si>
    <t>BIL2025000000079</t>
  </si>
  <si>
    <t>BIL2025000000080</t>
  </si>
  <si>
    <t>BIL2025000000081</t>
  </si>
  <si>
    <t>BIL2025000000083</t>
  </si>
  <si>
    <t>BIL2025000000082</t>
  </si>
  <si>
    <t>iade</t>
  </si>
  <si>
    <t>FATURA</t>
  </si>
  <si>
    <t>05/08/2025 Vadeli Çek-129521</t>
  </si>
  <si>
    <t>aziziye koop</t>
  </si>
  <si>
    <t>oymalı koop</t>
  </si>
  <si>
    <t>Kantar farkı</t>
  </si>
  <si>
    <t xml:space="preserve">ATATÜRK KOOP ÖDENEN </t>
  </si>
  <si>
    <t>V.OYMALI</t>
  </si>
  <si>
    <t xml:space="preserve">06/09/2025 tarihinde </t>
  </si>
  <si>
    <t>Hakan Abi fiyatı 19,70 dedi</t>
  </si>
  <si>
    <t>BİLİM VAKIF EFT GÖNDERİLEN</t>
  </si>
  <si>
    <t>VAKIF EFT GÖNDERİLEN</t>
  </si>
  <si>
    <t>BİLİM OYMALI VAKIF GÖNDERİLEN</t>
  </si>
  <si>
    <t>V.OYMALI HAVALE</t>
  </si>
  <si>
    <t>V.EYYÜPAĞA</t>
  </si>
  <si>
    <t>NECMETTİN BİLİM YÜZDE 21 PRİM.</t>
  </si>
  <si>
    <t>SERİNLER TARAFINDAN GÖNDERİLEN</t>
  </si>
  <si>
    <t>YUNUSLU KOOP GÖNDERİLEN</t>
  </si>
  <si>
    <t>Z.EYYÜPAĞA GİDEN</t>
  </si>
  <si>
    <t>BİLİMDEN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</si>
</sst>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_-* #,##0.000_-;\-* #,##0.000_-;_-* &quot;-&quot;??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  <font>
      <sz val="9"/>
      <color indexed="81"/>
      <name val="Tahoma"/>
      <family val="2"/>
      <charset val="162"/>
    </font>
    <font>
      <sz val="11"/>
      <color rgb="FFFF0000"/>
      <name val="Calibri"/>
      <family val="2"/>
      <scheme val="minor"/>
    </font>
    <font>
      <sz val="9"/>
      <color rgb="FFFF0000"/>
      <name val="Tahoma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1">
    <xf numFmtId="0" fontId="0" fillId="0" borderId="0"/>
    <xf numFmtId="0" fontId="28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6" applyNumberFormat="0" applyFill="0" applyAlignment="0" applyProtection="0"/>
    <xf numFmtId="0" fontId="34" fillId="0" borderId="27" applyNumberFormat="0" applyFill="0" applyAlignment="0" applyProtection="0"/>
    <xf numFmtId="0" fontId="35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6" fillId="3" borderId="0" applyNumberFormat="0" applyBorder="0" applyAlignment="0" applyProtection="0"/>
    <xf numFmtId="0" fontId="37" fillId="4" borderId="0" applyNumberFormat="0" applyBorder="0" applyAlignment="0" applyProtection="0"/>
    <xf numFmtId="0" fontId="38" fillId="5" borderId="0" applyNumberFormat="0" applyBorder="0" applyAlignment="0" applyProtection="0"/>
    <xf numFmtId="0" fontId="39" fillId="6" borderId="29" applyNumberFormat="0" applyAlignment="0" applyProtection="0"/>
    <xf numFmtId="0" fontId="40" fillId="7" borderId="30" applyNumberFormat="0" applyAlignment="0" applyProtection="0"/>
    <xf numFmtId="0" fontId="41" fillId="7" borderId="29" applyNumberFormat="0" applyAlignment="0" applyProtection="0"/>
    <xf numFmtId="0" fontId="42" fillId="0" borderId="31" applyNumberFormat="0" applyFill="0" applyAlignment="0" applyProtection="0"/>
    <xf numFmtId="0" fontId="43" fillId="8" borderId="32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9" fillId="0" borderId="34" applyNumberFormat="0" applyFill="0" applyAlignment="0" applyProtection="0"/>
    <xf numFmtId="0" fontId="46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46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46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46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46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46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31" fillId="0" borderId="0"/>
    <xf numFmtId="0" fontId="27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43" fontId="31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3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01">
    <xf numFmtId="0" fontId="0" fillId="0" borderId="0" xfId="0"/>
    <xf numFmtId="0" fontId="29" fillId="0" borderId="4" xfId="0" applyFont="1" applyBorder="1" applyAlignment="1">
      <alignment horizontal="center"/>
    </xf>
    <xf numFmtId="3" fontId="29" fillId="0" borderId="5" xfId="0" applyNumberFormat="1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164" fontId="29" fillId="0" borderId="5" xfId="0" applyNumberFormat="1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4" fontId="2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9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3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167" fontId="22" fillId="0" borderId="0" xfId="210" applyNumberFormat="1" applyAlignment="1">
      <alignment horizontal="left"/>
    </xf>
    <xf numFmtId="4" fontId="22" fillId="0" borderId="0" xfId="210" applyNumberFormat="1"/>
    <xf numFmtId="167" fontId="21" fillId="0" borderId="0" xfId="230" applyNumberFormat="1" applyAlignment="1">
      <alignment horizontal="left"/>
    </xf>
    <xf numFmtId="4" fontId="21" fillId="0" borderId="0" xfId="230" applyNumberFormat="1"/>
    <xf numFmtId="4" fontId="0" fillId="0" borderId="9" xfId="69" applyNumberFormat="1" applyFont="1" applyFill="1" applyBorder="1"/>
    <xf numFmtId="4" fontId="0" fillId="0" borderId="18" xfId="69" applyNumberFormat="1" applyFont="1" applyFill="1" applyBorder="1"/>
    <xf numFmtId="43" fontId="0" fillId="0" borderId="9" xfId="250" applyFont="1" applyBorder="1"/>
    <xf numFmtId="43" fontId="0" fillId="0" borderId="0" xfId="250" applyFont="1"/>
    <xf numFmtId="167" fontId="19" fillId="0" borderId="0" xfId="210" applyNumberFormat="1" applyFont="1" applyAlignment="1">
      <alignment horizontal="left"/>
    </xf>
    <xf numFmtId="4" fontId="17" fillId="0" borderId="0" xfId="272" applyNumberFormat="1"/>
    <xf numFmtId="168" fontId="21" fillId="0" borderId="0" xfId="250" applyNumberFormat="1" applyFont="1" applyAlignment="1">
      <alignment horizontal="left"/>
    </xf>
    <xf numFmtId="168" fontId="17" fillId="0" borderId="0" xfId="250" applyNumberFormat="1" applyFont="1"/>
    <xf numFmtId="14" fontId="0" fillId="0" borderId="11" xfId="0" applyNumberFormat="1" applyBorder="1"/>
    <xf numFmtId="43" fontId="0" fillId="0" borderId="0" xfId="0" applyNumberFormat="1"/>
    <xf numFmtId="0" fontId="49" fillId="0" borderId="0" xfId="0" applyFont="1"/>
    <xf numFmtId="4" fontId="49" fillId="0" borderId="0" xfId="0" applyNumberFormat="1" applyFont="1"/>
    <xf numFmtId="43" fontId="49" fillId="0" borderId="0" xfId="250" applyFont="1"/>
    <xf numFmtId="4" fontId="50" fillId="0" borderId="0" xfId="0" applyNumberFormat="1" applyFont="1"/>
    <xf numFmtId="14" fontId="0" fillId="0" borderId="9" xfId="0" applyNumberFormat="1" applyBorder="1"/>
    <xf numFmtId="0" fontId="29" fillId="0" borderId="0" xfId="0" applyFont="1" applyAlignment="1">
      <alignment horizontal="center"/>
    </xf>
    <xf numFmtId="43" fontId="29" fillId="0" borderId="0" xfId="250" applyFont="1" applyAlignment="1">
      <alignment horizontal="center"/>
    </xf>
    <xf numFmtId="14" fontId="0" fillId="34" borderId="9" xfId="0" applyNumberFormat="1" applyFill="1" applyBorder="1"/>
    <xf numFmtId="0" fontId="0" fillId="34" borderId="9" xfId="0" applyFill="1" applyBorder="1"/>
    <xf numFmtId="4" fontId="0" fillId="34" borderId="9" xfId="0" applyNumberFormat="1" applyFill="1" applyBorder="1"/>
    <xf numFmtId="4" fontId="0" fillId="34" borderId="12" xfId="0" applyNumberFormat="1" applyFill="1" applyBorder="1"/>
    <xf numFmtId="167" fontId="8" fillId="0" borderId="0" xfId="338" applyNumberFormat="1" applyAlignment="1">
      <alignment horizontal="left"/>
    </xf>
    <xf numFmtId="4" fontId="8" fillId="0" borderId="0" xfId="338" applyNumberFormat="1"/>
    <xf numFmtId="4" fontId="0" fillId="35" borderId="12" xfId="0" applyNumberFormat="1" applyFill="1" applyBorder="1"/>
    <xf numFmtId="1" fontId="0" fillId="0" borderId="0" xfId="0" applyNumberFormat="1"/>
    <xf numFmtId="0" fontId="29" fillId="34" borderId="0" xfId="0" applyFont="1" applyFill="1" applyAlignment="1">
      <alignment horizontal="center"/>
    </xf>
    <xf numFmtId="166" fontId="0" fillId="0" borderId="0" xfId="0" applyNumberFormat="1"/>
    <xf numFmtId="168" fontId="0" fillId="0" borderId="0" xfId="0" applyNumberFormat="1"/>
    <xf numFmtId="0" fontId="29" fillId="0" borderId="0" xfId="0" applyFon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441">
    <cellStyle name="%20 - Vurgu1" xfId="19" builtinId="30" customBuiltin="1"/>
    <cellStyle name="%20 - Vurgu1 10" xfId="212" xr:uid="{55C576B8-C398-4550-9E43-6144FFAE675D}"/>
    <cellStyle name="%20 - Vurgu1 11" xfId="232" xr:uid="{AE2B93AB-01E4-418E-A2F2-A5464386239A}"/>
    <cellStyle name="%20 - Vurgu1 12" xfId="253" xr:uid="{AC43279E-F5FE-4663-8B06-6AAF300674A9}"/>
    <cellStyle name="%20 - Vurgu1 13" xfId="274" xr:uid="{1F2651FE-9D39-4127-A53D-E7039596C150}"/>
    <cellStyle name="%20 - Vurgu1 14" xfId="300" xr:uid="{055DA4EC-0C0D-4167-B9E5-1F4691DD895A}"/>
    <cellStyle name="%20 - Vurgu1 15" xfId="320" xr:uid="{816CC0DA-8844-4DC8-86D6-4C050EC92978}"/>
    <cellStyle name="%20 - Vurgu1 16" xfId="340" xr:uid="{6129CCD8-CCD5-4243-9CA6-CDC9116F0A57}"/>
    <cellStyle name="%20 - Vurgu1 17" xfId="363" xr:uid="{C5D01830-68CA-4A2A-8FFF-9B60086F6B1C}"/>
    <cellStyle name="%20 - Vurgu1 18" xfId="383" xr:uid="{CA093957-9AC0-42A4-8955-AF0CAF046B4B}"/>
    <cellStyle name="%20 - Vurgu1 19" xfId="403" xr:uid="{4D0D4AA8-7722-4CB3-B331-D9F31221E325}"/>
    <cellStyle name="%20 - Vurgu1 2" xfId="51" xr:uid="{FA9BD307-C38F-4352-A71A-9DDF26C02AE5}"/>
    <cellStyle name="%20 - Vurgu1 20" xfId="423" xr:uid="{C2DC351D-4CCE-4885-B08E-A93B0FE45880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C71FE9E4-7B04-40D9-9DA1-FFDF420EE040}"/>
    <cellStyle name="%20 - Vurgu2 11" xfId="235" xr:uid="{7504F79E-9861-44EA-AB24-6137131FD3DD}"/>
    <cellStyle name="%20 - Vurgu2 12" xfId="256" xr:uid="{BCE2F81D-A7D2-4595-9DC5-EF9852BCA5A1}"/>
    <cellStyle name="%20 - Vurgu2 13" xfId="277" xr:uid="{0D28884D-2902-4809-A3B8-E05EED400AB7}"/>
    <cellStyle name="%20 - Vurgu2 14" xfId="303" xr:uid="{0B5FF17A-753F-407D-B9E4-6959497E58C1}"/>
    <cellStyle name="%20 - Vurgu2 15" xfId="323" xr:uid="{E5A583CE-54DE-4877-8CC0-7A5400A8037D}"/>
    <cellStyle name="%20 - Vurgu2 16" xfId="343" xr:uid="{55F20A36-3FB0-4678-ABC8-69650F6B77BB}"/>
    <cellStyle name="%20 - Vurgu2 17" xfId="366" xr:uid="{91D1C00A-C443-404C-9A62-C4A18A48D307}"/>
    <cellStyle name="%20 - Vurgu2 18" xfId="386" xr:uid="{25BF960C-C567-44E1-AA21-28E269013453}"/>
    <cellStyle name="%20 - Vurgu2 19" xfId="406" xr:uid="{5265F0E9-ED69-43C3-BD15-7EF476C553F4}"/>
    <cellStyle name="%20 - Vurgu2 2" xfId="54" xr:uid="{A0E515F0-F923-40DC-9602-5B58DB23AEF2}"/>
    <cellStyle name="%20 - Vurgu2 20" xfId="426" xr:uid="{B8CC6BBF-21BD-4BAB-B854-6FFE645CAC37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35D6357-A089-4E42-82B9-1626BF6BC344}"/>
    <cellStyle name="%20 - Vurgu3 11" xfId="238" xr:uid="{CC3C0908-F8C7-4F5E-ADC1-268E35090054}"/>
    <cellStyle name="%20 - Vurgu3 12" xfId="259" xr:uid="{29B480C2-D121-467B-BC00-1D311AD1F94F}"/>
    <cellStyle name="%20 - Vurgu3 13" xfId="280" xr:uid="{168A14A6-9A70-4A0B-B84E-5107E3312686}"/>
    <cellStyle name="%20 - Vurgu3 14" xfId="306" xr:uid="{5C30A962-4063-4F7D-8745-00C6ED8D7B7A}"/>
    <cellStyle name="%20 - Vurgu3 15" xfId="326" xr:uid="{15204BBC-520D-4285-B8EA-BFBF33586047}"/>
    <cellStyle name="%20 - Vurgu3 16" xfId="346" xr:uid="{E08A01F7-565D-4F70-9C4C-F94D486925B1}"/>
    <cellStyle name="%20 - Vurgu3 17" xfId="369" xr:uid="{A1CCBB6E-F27B-4CC9-8FCC-4C1E2A43284B}"/>
    <cellStyle name="%20 - Vurgu3 18" xfId="389" xr:uid="{7DAA4E66-0E73-4C5B-9C50-33A3881AEFBB}"/>
    <cellStyle name="%20 - Vurgu3 19" xfId="409" xr:uid="{7D8D1CA0-CEFD-4066-8402-169EE0BAFC8F}"/>
    <cellStyle name="%20 - Vurgu3 2" xfId="57" xr:uid="{691FB671-DDFA-4938-A8D1-4D4DA7E94351}"/>
    <cellStyle name="%20 - Vurgu3 20" xfId="429" xr:uid="{6C1FDDA0-E43C-40A1-9AD5-106F93784E9E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CE3B96B6-6676-49F0-BB19-20165FDFEBBE}"/>
    <cellStyle name="%20 - Vurgu4 11" xfId="241" xr:uid="{4B50DE5A-02B7-40FB-A9E9-6D501AF5AABF}"/>
    <cellStyle name="%20 - Vurgu4 12" xfId="262" xr:uid="{0724BD7A-F80B-4A2D-A488-50470D54B229}"/>
    <cellStyle name="%20 - Vurgu4 13" xfId="283" xr:uid="{6968CC4B-C199-44FE-B736-652A731BC10E}"/>
    <cellStyle name="%20 - Vurgu4 14" xfId="309" xr:uid="{0224DCDE-1F00-41D6-A97D-7C5C2CBFD419}"/>
    <cellStyle name="%20 - Vurgu4 15" xfId="329" xr:uid="{8E4C5ACC-D0FF-47CD-A230-C5A0DA7AC98B}"/>
    <cellStyle name="%20 - Vurgu4 16" xfId="349" xr:uid="{9EECE0F2-EF9B-4C02-95C1-2C8BE7A174FD}"/>
    <cellStyle name="%20 - Vurgu4 17" xfId="372" xr:uid="{C085C3E3-44EA-4747-8FE5-B825965FC3AB}"/>
    <cellStyle name="%20 - Vurgu4 18" xfId="392" xr:uid="{BD568483-0407-4E5E-AEE7-E0CA49445048}"/>
    <cellStyle name="%20 - Vurgu4 19" xfId="412" xr:uid="{1169C1B7-8217-4225-A08E-2D97051E411E}"/>
    <cellStyle name="%20 - Vurgu4 2" xfId="60" xr:uid="{4DA5BD79-6725-41DB-802C-87D563C283B3}"/>
    <cellStyle name="%20 - Vurgu4 20" xfId="432" xr:uid="{5CCBC3D2-9F6C-43D5-90F1-6793EA76F879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E4941421-F3EF-4FA5-82A7-F0F6D8086E9D}"/>
    <cellStyle name="%20 - Vurgu5 11" xfId="244" xr:uid="{7F74CFD6-1952-4308-9FC5-3F1B93F95AC4}"/>
    <cellStyle name="%20 - Vurgu5 12" xfId="265" xr:uid="{EF795E25-BCD8-49D8-BF57-2C490AE78901}"/>
    <cellStyle name="%20 - Vurgu5 13" xfId="286" xr:uid="{FA125A9D-9D6A-4F35-B1E4-6EF94AF56663}"/>
    <cellStyle name="%20 - Vurgu5 14" xfId="312" xr:uid="{304742D9-45B8-4D4F-8461-7978BEEC6364}"/>
    <cellStyle name="%20 - Vurgu5 15" xfId="332" xr:uid="{6B5D9B90-7926-4EFB-9EA3-459B51606013}"/>
    <cellStyle name="%20 - Vurgu5 16" xfId="352" xr:uid="{582CE84F-FDB7-4B80-9B62-CE497B26AC97}"/>
    <cellStyle name="%20 - Vurgu5 17" xfId="375" xr:uid="{3E742F0A-0A55-49FF-AC01-41A090CFD8BF}"/>
    <cellStyle name="%20 - Vurgu5 18" xfId="395" xr:uid="{FC5276EC-2F83-42DB-A7EA-C9CB0B0A753A}"/>
    <cellStyle name="%20 - Vurgu5 19" xfId="415" xr:uid="{08E159F1-29EA-4753-8DD9-769ABB839E15}"/>
    <cellStyle name="%20 - Vurgu5 2" xfId="63" xr:uid="{DAEA4849-537D-463D-9085-C490FD5D2253}"/>
    <cellStyle name="%20 - Vurgu5 20" xfId="435" xr:uid="{4A05C7F8-5D55-4E54-AEBB-E2D322C394D9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5E4B7710-9BAC-4792-989F-85B82C9598CE}"/>
    <cellStyle name="%20 - Vurgu6 11" xfId="247" xr:uid="{E7AC0FA7-9C80-4803-817C-C42750707F93}"/>
    <cellStyle name="%20 - Vurgu6 12" xfId="268" xr:uid="{526C0834-6188-4F12-9979-E1B6948547A1}"/>
    <cellStyle name="%20 - Vurgu6 13" xfId="289" xr:uid="{835A4A05-044E-4A4A-8BCF-C1A580959ADE}"/>
    <cellStyle name="%20 - Vurgu6 14" xfId="315" xr:uid="{BDFDB304-53DA-4BFB-B136-DA9F15A8AA3D}"/>
    <cellStyle name="%20 - Vurgu6 15" xfId="335" xr:uid="{519CFF98-5EA4-4E8B-9159-A86782B38942}"/>
    <cellStyle name="%20 - Vurgu6 16" xfId="355" xr:uid="{59432915-D200-4A4B-83BB-D53695A5D599}"/>
    <cellStyle name="%20 - Vurgu6 17" xfId="378" xr:uid="{CACE777B-31BC-4CC7-A1BF-4020C13C3C49}"/>
    <cellStyle name="%20 - Vurgu6 18" xfId="398" xr:uid="{1B2745A8-BBA6-4E3E-B147-F79DA0D43337}"/>
    <cellStyle name="%20 - Vurgu6 19" xfId="418" xr:uid="{062BF77B-5F0F-4D3F-99AD-86FC033AB7A7}"/>
    <cellStyle name="%20 - Vurgu6 2" xfId="66" xr:uid="{F164CD72-381D-4EB4-A7E8-2F4A069F4FF0}"/>
    <cellStyle name="%20 - Vurgu6 20" xfId="438" xr:uid="{DA9BC8AF-D241-4607-96FB-37BA4D13BC4C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8003810F-E1F3-4297-8327-2D29939B866C}"/>
    <cellStyle name="%40 - Vurgu1 11" xfId="233" xr:uid="{CF89F3AC-480E-4963-809D-A8F27FDE86F6}"/>
    <cellStyle name="%40 - Vurgu1 12" xfId="254" xr:uid="{A4C09104-A1C0-4920-8D4A-E9F707A1CEF4}"/>
    <cellStyle name="%40 - Vurgu1 13" xfId="275" xr:uid="{1FB29E2D-85F2-4F03-B504-A85F502F581E}"/>
    <cellStyle name="%40 - Vurgu1 14" xfId="301" xr:uid="{09543B99-0879-4709-B4BF-7A10EECD6052}"/>
    <cellStyle name="%40 - Vurgu1 15" xfId="321" xr:uid="{3772D155-CAA6-437C-830B-9AC1263ED86D}"/>
    <cellStyle name="%40 - Vurgu1 16" xfId="341" xr:uid="{666F90D6-F9FC-496A-9FD8-14E6FE678AEE}"/>
    <cellStyle name="%40 - Vurgu1 17" xfId="364" xr:uid="{4096EC34-F4A0-4EF6-B9C6-C2554FCB3C4D}"/>
    <cellStyle name="%40 - Vurgu1 18" xfId="384" xr:uid="{A0BB8BC3-A00F-4479-B045-17E00D217B7E}"/>
    <cellStyle name="%40 - Vurgu1 19" xfId="404" xr:uid="{CF5DE9C4-2D6B-4D25-AF15-F5C81280EE2D}"/>
    <cellStyle name="%40 - Vurgu1 2" xfId="52" xr:uid="{64BC691D-7CA9-4D5C-A5C2-983635AAA1A4}"/>
    <cellStyle name="%40 - Vurgu1 20" xfId="424" xr:uid="{29D903B3-70B0-4E63-9F24-B9A72B39D041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A40DD081-4500-4D3D-98E1-C339BB3E23D3}"/>
    <cellStyle name="%40 - Vurgu2 11" xfId="236" xr:uid="{AC60BA7F-A0B5-41EC-B236-440C37904AA7}"/>
    <cellStyle name="%40 - Vurgu2 12" xfId="257" xr:uid="{3178FC98-7CDE-479B-89B9-142825741AC5}"/>
    <cellStyle name="%40 - Vurgu2 13" xfId="278" xr:uid="{AE653B8C-2074-4A48-BE01-E86317BD3718}"/>
    <cellStyle name="%40 - Vurgu2 14" xfId="304" xr:uid="{720C1D7E-151C-41AA-A812-BFE14A76EDE0}"/>
    <cellStyle name="%40 - Vurgu2 15" xfId="324" xr:uid="{E3E35A6F-F087-4662-BC3A-C48C46F6939F}"/>
    <cellStyle name="%40 - Vurgu2 16" xfId="344" xr:uid="{069C51C8-56D4-4430-AD6C-97360E93677E}"/>
    <cellStyle name="%40 - Vurgu2 17" xfId="367" xr:uid="{4DCC5B65-8A48-4D88-BBB2-F3BA8DDACA34}"/>
    <cellStyle name="%40 - Vurgu2 18" xfId="387" xr:uid="{A17A6A0E-3F93-4C60-89FD-E1369EB23D93}"/>
    <cellStyle name="%40 - Vurgu2 19" xfId="407" xr:uid="{BEA5F87B-308B-4DA2-A0C5-6241B507B6E6}"/>
    <cellStyle name="%40 - Vurgu2 2" xfId="55" xr:uid="{BAD09826-DC3E-4C68-82C5-3FCB359EC1AA}"/>
    <cellStyle name="%40 - Vurgu2 20" xfId="427" xr:uid="{D2732CB1-37B1-4456-A633-61654255A47C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D87B5351-E938-4806-9E86-21E30DDD6323}"/>
    <cellStyle name="%40 - Vurgu3 11" xfId="239" xr:uid="{AF90F4A9-38A6-4301-88D5-5126943603C1}"/>
    <cellStyle name="%40 - Vurgu3 12" xfId="260" xr:uid="{9E07C206-9061-4BCE-A761-78F5EB7A1C05}"/>
    <cellStyle name="%40 - Vurgu3 13" xfId="281" xr:uid="{714E9683-2845-4EC9-ACC0-8B7F42144BA1}"/>
    <cellStyle name="%40 - Vurgu3 14" xfId="307" xr:uid="{5DCF46BA-6AC4-4D5A-B96A-796E68F91159}"/>
    <cellStyle name="%40 - Vurgu3 15" xfId="327" xr:uid="{AD68710A-AF30-436E-B371-FDF409CDC049}"/>
    <cellStyle name="%40 - Vurgu3 16" xfId="347" xr:uid="{F218644E-5BCB-411C-B163-D1E3C502036A}"/>
    <cellStyle name="%40 - Vurgu3 17" xfId="370" xr:uid="{2331826B-712F-4850-BE46-48E3C5831AC6}"/>
    <cellStyle name="%40 - Vurgu3 18" xfId="390" xr:uid="{1CA770AC-8769-4923-87D2-E5BC2052C156}"/>
    <cellStyle name="%40 - Vurgu3 19" xfId="410" xr:uid="{E9BE6B39-A3A1-44C2-9F58-FA2386FD56BC}"/>
    <cellStyle name="%40 - Vurgu3 2" xfId="58" xr:uid="{95435DF5-18B9-4571-9947-BA7AF8057E1F}"/>
    <cellStyle name="%40 - Vurgu3 20" xfId="430" xr:uid="{5D03298A-1BEF-4105-B16A-34505F2F5EB1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E7C92833-3B81-4C95-A2BC-B622A76D6F38}"/>
    <cellStyle name="%40 - Vurgu4 11" xfId="242" xr:uid="{933854A0-C43B-46EE-8A0A-11EB2051F90F}"/>
    <cellStyle name="%40 - Vurgu4 12" xfId="263" xr:uid="{405FA940-C295-4D53-974F-5F443EDA479A}"/>
    <cellStyle name="%40 - Vurgu4 13" xfId="284" xr:uid="{4EAF7223-B200-44D6-BC31-6EDB268613AB}"/>
    <cellStyle name="%40 - Vurgu4 14" xfId="310" xr:uid="{226FB131-AC12-4254-AADB-23702957CB77}"/>
    <cellStyle name="%40 - Vurgu4 15" xfId="330" xr:uid="{6C13B66A-1B28-4206-8A94-99BB14DDCA67}"/>
    <cellStyle name="%40 - Vurgu4 16" xfId="350" xr:uid="{EB84D26B-0ED5-4878-AB56-32DB55B65397}"/>
    <cellStyle name="%40 - Vurgu4 17" xfId="373" xr:uid="{63935C07-5931-4C0A-80EF-3B18DBA50901}"/>
    <cellStyle name="%40 - Vurgu4 18" xfId="393" xr:uid="{E392C884-E4ED-4AA3-95F2-C78A529C10B3}"/>
    <cellStyle name="%40 - Vurgu4 19" xfId="413" xr:uid="{3AF283F5-8680-4E0B-8E81-5E0FA24D315A}"/>
    <cellStyle name="%40 - Vurgu4 2" xfId="61" xr:uid="{B4CC6821-4BD9-40E6-BA9D-F5338D6E245B}"/>
    <cellStyle name="%40 - Vurgu4 20" xfId="433" xr:uid="{21EE90CD-3C1B-404A-A6F9-7F2317504860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1A2CF11-ABF1-4FFD-AF49-8D7D8A7E0784}"/>
    <cellStyle name="%40 - Vurgu5 11" xfId="245" xr:uid="{5E6A834A-8885-492D-A437-B039F3E21449}"/>
    <cellStyle name="%40 - Vurgu5 12" xfId="266" xr:uid="{CF85213E-3A9F-4ED8-9341-DDC939FDA848}"/>
    <cellStyle name="%40 - Vurgu5 13" xfId="287" xr:uid="{BC5240FF-8876-4BC2-ABA4-5A9FD882A4D4}"/>
    <cellStyle name="%40 - Vurgu5 14" xfId="313" xr:uid="{15C68C98-EA43-432C-ADAE-F40A5917B718}"/>
    <cellStyle name="%40 - Vurgu5 15" xfId="333" xr:uid="{0D3D34DE-6574-4D20-B58E-3D556A61F583}"/>
    <cellStyle name="%40 - Vurgu5 16" xfId="353" xr:uid="{B7C06DDF-B615-4690-9B4D-57141A1BDDBF}"/>
    <cellStyle name="%40 - Vurgu5 17" xfId="376" xr:uid="{2E0D3920-FB90-4C24-B3E6-94F6524218E7}"/>
    <cellStyle name="%40 - Vurgu5 18" xfId="396" xr:uid="{0AD21604-6FE8-44E0-B364-C0A6836E6143}"/>
    <cellStyle name="%40 - Vurgu5 19" xfId="416" xr:uid="{8316490D-C32A-4223-B380-85A425942671}"/>
    <cellStyle name="%40 - Vurgu5 2" xfId="64" xr:uid="{0CF6928B-1597-4F7A-87EC-3CC6CAD9187F}"/>
    <cellStyle name="%40 - Vurgu5 20" xfId="436" xr:uid="{A29DD06B-AF20-44B7-9FD2-E0021ADF86E7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1B271014-F2B2-48DD-975D-5DC75B5D810C}"/>
    <cellStyle name="%40 - Vurgu6 11" xfId="248" xr:uid="{32E69287-A1D0-4624-B7DF-0266ECD0680F}"/>
    <cellStyle name="%40 - Vurgu6 12" xfId="269" xr:uid="{A94FD347-3251-4632-A0D1-0FCEB138F026}"/>
    <cellStyle name="%40 - Vurgu6 13" xfId="290" xr:uid="{91D093F8-733C-43F3-92E7-89B7E349F227}"/>
    <cellStyle name="%40 - Vurgu6 14" xfId="316" xr:uid="{90C5E659-4C55-44DF-AD0F-3B59F587BA38}"/>
    <cellStyle name="%40 - Vurgu6 15" xfId="336" xr:uid="{7FB44024-3DB4-4016-85D3-FFBDE3A3C0E0}"/>
    <cellStyle name="%40 - Vurgu6 16" xfId="356" xr:uid="{5B11EE9F-9201-4584-BF7C-FE09E3E1F549}"/>
    <cellStyle name="%40 - Vurgu6 17" xfId="379" xr:uid="{6CF014A1-A48F-47DA-8A15-F8F4A28A71AB}"/>
    <cellStyle name="%40 - Vurgu6 18" xfId="399" xr:uid="{756DC070-9D41-41E9-97B0-F17972F8910F}"/>
    <cellStyle name="%40 - Vurgu6 19" xfId="419" xr:uid="{53A24DFD-F6A2-4BCC-BCA0-1B47D8B9DAF5}"/>
    <cellStyle name="%40 - Vurgu6 2" xfId="67" xr:uid="{D33428DB-F8DF-453C-A164-91BD41BB6199}"/>
    <cellStyle name="%40 - Vurgu6 20" xfId="439" xr:uid="{33580035-7544-4E37-AC3D-7ADF3B97470F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D3982190-C479-4305-B9F4-69302A6E76DF}"/>
    <cellStyle name="%60 - Vurgu1 11" xfId="234" xr:uid="{DB3D1619-CD12-4783-89B2-B6C1556194BB}"/>
    <cellStyle name="%60 - Vurgu1 12" xfId="255" xr:uid="{6B357383-82EB-401A-8827-F03EA287CBC3}"/>
    <cellStyle name="%60 - Vurgu1 13" xfId="276" xr:uid="{612F44C5-3A46-483C-8A44-656554160423}"/>
    <cellStyle name="%60 - Vurgu1 14" xfId="302" xr:uid="{5F215533-61DA-4B68-829C-9881952F772D}"/>
    <cellStyle name="%60 - Vurgu1 15" xfId="322" xr:uid="{F51DEC04-C4CA-4AD9-B891-EA07F82E89B6}"/>
    <cellStyle name="%60 - Vurgu1 16" xfId="342" xr:uid="{BFA6D941-90EB-4F70-8DE3-E55C42101375}"/>
    <cellStyle name="%60 - Vurgu1 17" xfId="365" xr:uid="{9C288422-7B1A-48B0-95BD-ECFC005E4D96}"/>
    <cellStyle name="%60 - Vurgu1 18" xfId="385" xr:uid="{44290C64-6EDA-4E9C-9F40-7679F69920D2}"/>
    <cellStyle name="%60 - Vurgu1 19" xfId="405" xr:uid="{0574CDE3-C165-49AC-B8C6-973B9E04B090}"/>
    <cellStyle name="%60 - Vurgu1 2" xfId="53" xr:uid="{A749DB15-62DB-49E4-8565-FD270D07D99A}"/>
    <cellStyle name="%60 - Vurgu1 20" xfId="425" xr:uid="{A4B8B47E-0052-4906-B39B-9D1EF174460F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73D948A6-0FBF-46E1-9472-73EC393FE182}"/>
    <cellStyle name="%60 - Vurgu2 11" xfId="237" xr:uid="{07301D22-F997-48BA-BCDD-4758958F4878}"/>
    <cellStyle name="%60 - Vurgu2 12" xfId="258" xr:uid="{FEFFFE07-5DD2-43DE-8F95-C189F11B2DCC}"/>
    <cellStyle name="%60 - Vurgu2 13" xfId="279" xr:uid="{7DF0B735-686D-4BE1-A86B-05F8B0540720}"/>
    <cellStyle name="%60 - Vurgu2 14" xfId="305" xr:uid="{F4F62B9B-DFA4-4D89-9FDC-468B0DED84CB}"/>
    <cellStyle name="%60 - Vurgu2 15" xfId="325" xr:uid="{A2380921-C05D-4724-917E-1B0FEEA45670}"/>
    <cellStyle name="%60 - Vurgu2 16" xfId="345" xr:uid="{251657A4-B911-4493-A4E4-1F46DD5A9DF8}"/>
    <cellStyle name="%60 - Vurgu2 17" xfId="368" xr:uid="{4827842C-469A-43FE-91A1-F8FF78846A88}"/>
    <cellStyle name="%60 - Vurgu2 18" xfId="388" xr:uid="{8A601E95-BB05-49D9-B5ED-52A367D15F04}"/>
    <cellStyle name="%60 - Vurgu2 19" xfId="408" xr:uid="{BFE79BA7-ED67-44C6-A2F2-DB8AF6041C0C}"/>
    <cellStyle name="%60 - Vurgu2 2" xfId="56" xr:uid="{5AE70364-B940-481A-AF06-E19BBE068921}"/>
    <cellStyle name="%60 - Vurgu2 20" xfId="428" xr:uid="{83FAEDCE-61B0-4820-B9E5-5E4425761148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723564D-6E6C-44F6-9A6C-110402133DC6}"/>
    <cellStyle name="%60 - Vurgu3 11" xfId="240" xr:uid="{9EBA5740-6B3C-41FB-BD2F-D4ADED93D415}"/>
    <cellStyle name="%60 - Vurgu3 12" xfId="261" xr:uid="{92B20CA1-98C7-416E-8A7E-36B569E23D2C}"/>
    <cellStyle name="%60 - Vurgu3 13" xfId="282" xr:uid="{C2635678-1EF8-46AE-BB7E-351DC7E6DFF1}"/>
    <cellStyle name="%60 - Vurgu3 14" xfId="308" xr:uid="{E1E80F4F-7C9E-403B-A441-83870BAB74A1}"/>
    <cellStyle name="%60 - Vurgu3 15" xfId="328" xr:uid="{2AAE499B-52E6-4A14-AFD8-01A02AF05344}"/>
    <cellStyle name="%60 - Vurgu3 16" xfId="348" xr:uid="{C3877139-684B-4A5D-B789-F3638B8342D4}"/>
    <cellStyle name="%60 - Vurgu3 17" xfId="371" xr:uid="{4216ECAA-1983-436C-A388-0EA7133F92AB}"/>
    <cellStyle name="%60 - Vurgu3 18" xfId="391" xr:uid="{7CA81CC6-8ACD-4C53-9846-3D3DECECBB8C}"/>
    <cellStyle name="%60 - Vurgu3 19" xfId="411" xr:uid="{2305A563-3B55-4924-987F-7B518192113E}"/>
    <cellStyle name="%60 - Vurgu3 2" xfId="59" xr:uid="{9B116997-CCBC-4172-9BC6-2CDA1983F8EC}"/>
    <cellStyle name="%60 - Vurgu3 20" xfId="431" xr:uid="{A9CACCFF-A9F1-4BE6-B51D-A49B64FCAFB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0F09C86-B1E3-4D56-BB6D-82C44500CBB0}"/>
    <cellStyle name="%60 - Vurgu4 11" xfId="243" xr:uid="{F3852EF2-CC9B-4B88-997C-99EC36B8FFC9}"/>
    <cellStyle name="%60 - Vurgu4 12" xfId="264" xr:uid="{903088AC-69E4-4886-8DF7-3DD2CA5F8A99}"/>
    <cellStyle name="%60 - Vurgu4 13" xfId="285" xr:uid="{6313AEAD-EF9C-4BE2-A1E2-83F5B28E14AB}"/>
    <cellStyle name="%60 - Vurgu4 14" xfId="311" xr:uid="{CFA12FFE-9D1E-4DEB-A335-01F77DF3C807}"/>
    <cellStyle name="%60 - Vurgu4 15" xfId="331" xr:uid="{3ACDCB93-A67C-4F0E-9EF1-FD8F5F356F9A}"/>
    <cellStyle name="%60 - Vurgu4 16" xfId="351" xr:uid="{BC748438-5F93-4DC7-8141-35ECFDE0A765}"/>
    <cellStyle name="%60 - Vurgu4 17" xfId="374" xr:uid="{764DC356-99A6-415C-8CC3-9C2DD647721E}"/>
    <cellStyle name="%60 - Vurgu4 18" xfId="394" xr:uid="{FE4900EA-14B7-42E5-9188-B706D7EF077C}"/>
    <cellStyle name="%60 - Vurgu4 19" xfId="414" xr:uid="{3C9A33FE-F3AE-4C1F-9613-90E9049CE0C0}"/>
    <cellStyle name="%60 - Vurgu4 2" xfId="62" xr:uid="{D4A79C3F-41E1-49A3-9E2B-B04FC460EA80}"/>
    <cellStyle name="%60 - Vurgu4 20" xfId="434" xr:uid="{12F51C07-1E9B-46A3-9952-6108113BA4A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E515ECB-AB2D-4A21-93BA-CB2DD3BE6E72}"/>
    <cellStyle name="%60 - Vurgu5 11" xfId="246" xr:uid="{05AA5FF9-7965-4689-9CC4-847AF2D2CE1E}"/>
    <cellStyle name="%60 - Vurgu5 12" xfId="267" xr:uid="{8BA8058D-4968-487D-B022-1D0B329F0355}"/>
    <cellStyle name="%60 - Vurgu5 13" xfId="288" xr:uid="{0AA49E7D-1D1F-40F6-BAA2-1A419B96BA4B}"/>
    <cellStyle name="%60 - Vurgu5 14" xfId="314" xr:uid="{A3EB9DF9-1A3D-4D3C-9097-7BFAE37E3A9F}"/>
    <cellStyle name="%60 - Vurgu5 15" xfId="334" xr:uid="{25F978A9-C863-495B-AEC7-52113B7F8429}"/>
    <cellStyle name="%60 - Vurgu5 16" xfId="354" xr:uid="{36242BF8-72B5-49A9-BCB5-07B4A9937CC3}"/>
    <cellStyle name="%60 - Vurgu5 17" xfId="377" xr:uid="{5A55A35C-D482-46A8-AEE8-855D10C3E6D6}"/>
    <cellStyle name="%60 - Vurgu5 18" xfId="397" xr:uid="{8CC208A2-28F8-424B-B8D0-A68743514C13}"/>
    <cellStyle name="%60 - Vurgu5 19" xfId="417" xr:uid="{2608631A-F318-48C6-9276-2BA1C811FDC7}"/>
    <cellStyle name="%60 - Vurgu5 2" xfId="65" xr:uid="{AEBDEF08-873D-4259-999F-5FCA63B9CDE5}"/>
    <cellStyle name="%60 - Vurgu5 20" xfId="437" xr:uid="{0D82D1B5-5719-40FB-8359-DB2E3A29C424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968D4C2C-46FA-43B4-9DAB-50E84C849BDA}"/>
    <cellStyle name="%60 - Vurgu6 11" xfId="249" xr:uid="{78300B04-12C3-4508-A09A-2A1ACDB56C7A}"/>
    <cellStyle name="%60 - Vurgu6 12" xfId="270" xr:uid="{F0A4D911-A8DC-4F3A-AE3C-3D8713CC7000}"/>
    <cellStyle name="%60 - Vurgu6 13" xfId="291" xr:uid="{1239E79C-FE3F-4DCE-9689-9533D8E244F4}"/>
    <cellStyle name="%60 - Vurgu6 14" xfId="317" xr:uid="{25CE6D5E-14C7-4374-AD9C-1B7A2ECA665F}"/>
    <cellStyle name="%60 - Vurgu6 15" xfId="337" xr:uid="{CBB4304C-BBBD-4049-8088-97800CB4EA34}"/>
    <cellStyle name="%60 - Vurgu6 16" xfId="357" xr:uid="{AE8F6363-6D2C-479D-AB27-8B44DA609F02}"/>
    <cellStyle name="%60 - Vurgu6 17" xfId="380" xr:uid="{53A280BB-0A2E-42B4-A4CC-85ABC924582F}"/>
    <cellStyle name="%60 - Vurgu6 18" xfId="400" xr:uid="{9B62727E-259C-49C0-AACF-C15CA90D7E08}"/>
    <cellStyle name="%60 - Vurgu6 19" xfId="420" xr:uid="{7F10FDB5-813B-42E2-A4C9-4EF9B947E28F}"/>
    <cellStyle name="%60 - Vurgu6 2" xfId="68" xr:uid="{59D4DD83-86F1-441F-B076-9E66181B13D6}"/>
    <cellStyle name="%60 - Vurgu6 20" xfId="440" xr:uid="{706EFCCC-02BE-47E9-BF18-43951D57D5B3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70AE9FB-3841-493F-836B-1143FF6D3BC9}"/>
    <cellStyle name="Normal 16" xfId="230" xr:uid="{B472B1D9-184A-4264-B671-C5382488E837}"/>
    <cellStyle name="Normal 17" xfId="251" xr:uid="{4D9A2DC9-E3EF-4C1C-A9FA-1A155030B6DE}"/>
    <cellStyle name="Normal 18" xfId="272" xr:uid="{94B3A8AD-5185-4C71-9B5E-26A7EB99E2A0}"/>
    <cellStyle name="Normal 19" xfId="298" xr:uid="{DE36C3B7-7CFE-45D5-BFDA-AF482032E955}"/>
    <cellStyle name="Normal 2" xfId="47" xr:uid="{5AA281CE-7654-48E3-B4A7-93E3DD1EC944}"/>
    <cellStyle name="Normal 20" xfId="318" xr:uid="{BCBBF216-B802-4EF3-897E-C69EFD851879}"/>
    <cellStyle name="Normal 21" xfId="338" xr:uid="{AB9F03AC-F85F-4907-B4C7-35E6FCF4BAD9}"/>
    <cellStyle name="Normal 22" xfId="358" xr:uid="{DE8B31C9-BB3A-4E82-A252-64374942FECF}"/>
    <cellStyle name="Normal 23" xfId="361" xr:uid="{ED21BF9A-C460-4008-B318-2A551ADF746F}"/>
    <cellStyle name="Normal 24" xfId="381" xr:uid="{982BB008-5D01-4624-8C9B-2EF741B9D9C6}"/>
    <cellStyle name="Normal 25" xfId="359" xr:uid="{8BBD6D2A-FF39-4B43-BDBF-A2840A22BC7A}"/>
    <cellStyle name="Normal 26" xfId="401" xr:uid="{DB09C98A-14A2-4541-9806-0693E93A3AD7}"/>
    <cellStyle name="Normal 27" xfId="360" xr:uid="{3B2D5401-90CA-4804-881C-5AD0FE5B3A9E}"/>
    <cellStyle name="Normal 28" xfId="271" xr:uid="{860CC869-A801-4C2E-BD0F-89B85995CFAF}"/>
    <cellStyle name="Normal 29" xfId="292" xr:uid="{C2FD5273-C258-4814-890C-4E7D72DF3B83}"/>
    <cellStyle name="Normal 3" xfId="49" xr:uid="{AE82479F-B4E6-468A-9DB8-EC15B8AC28EC}"/>
    <cellStyle name="Normal 30" xfId="421" xr:uid="{6701238C-D9E5-4FCB-8E0B-B84954E02BDF}"/>
    <cellStyle name="Normal 31" xfId="293" xr:uid="{721C31B2-0FE3-4A1C-A331-42B1DBAFA58F}"/>
    <cellStyle name="Normal 32" xfId="294" xr:uid="{061510CC-3A52-4D15-A914-59B390999A8B}"/>
    <cellStyle name="Normal 34" xfId="295" xr:uid="{CC6C0954-E61C-4AE2-B13F-75EC71A74904}"/>
    <cellStyle name="Normal 37" xfId="296" xr:uid="{9969A2B1-E3E4-44FC-BDCE-73CFD64DF359}"/>
    <cellStyle name="Normal 38" xfId="297" xr:uid="{749E348B-86AB-460F-A025-8435373F89B5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C973BAD0-BDD5-4B7F-8A6B-52141746AB24}"/>
    <cellStyle name="Not 13" xfId="231" xr:uid="{508A25C5-83A1-4B30-ACE5-DF3466592D8A}"/>
    <cellStyle name="Not 14" xfId="252" xr:uid="{273B8CDC-6C79-4751-8E31-B9E79B58FC1B}"/>
    <cellStyle name="Not 15" xfId="273" xr:uid="{347CA931-9BB7-429C-8F84-77546A7532BE}"/>
    <cellStyle name="Not 16" xfId="299" xr:uid="{0DFC86EB-E575-43B5-BA40-DEB984667F96}"/>
    <cellStyle name="Not 17" xfId="319" xr:uid="{50BFB213-B99F-4A0F-B22A-E859616AC6F4}"/>
    <cellStyle name="Not 18" xfId="339" xr:uid="{19895AC2-4DEE-46C7-868C-F6981F96AED9}"/>
    <cellStyle name="Not 19" xfId="362" xr:uid="{5DE2EF80-BDA7-43EA-8DD8-E6DEF0002220}"/>
    <cellStyle name="Not 2" xfId="48" xr:uid="{C4E66159-CDE1-4209-9E3F-CD196C5357D9}"/>
    <cellStyle name="Not 20" xfId="382" xr:uid="{C423FF0E-EB3B-4610-BBD0-82485D5E3BDC}"/>
    <cellStyle name="Not 21" xfId="402" xr:uid="{059DC358-EB2A-44A4-90D8-E6915AE754D5}"/>
    <cellStyle name="Not 22" xfId="422" xr:uid="{4025BD34-6E3B-4F93-9543-4D54F93D30FE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V13" sqref="V13"/>
    </sheetView>
  </sheetViews>
  <sheetFormatPr defaultRowHeight="15" x14ac:dyDescent="0.25"/>
  <cols>
    <col min="1" max="1" width="4.140625" customWidth="1"/>
    <col min="2" max="3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61">
        <v>10709</v>
      </c>
      <c r="D4" s="9"/>
      <c r="E4" s="10">
        <v>16</v>
      </c>
      <c r="F4" s="40">
        <f>E4*C4</f>
        <v>171344</v>
      </c>
      <c r="G4" s="12"/>
      <c r="H4" s="13" t="s">
        <v>6</v>
      </c>
      <c r="I4" s="14">
        <v>0.01</v>
      </c>
      <c r="J4" s="15"/>
    </row>
    <row r="5" spans="2:29" x14ac:dyDescent="0.25">
      <c r="B5" s="7">
        <v>45628</v>
      </c>
      <c r="C5" s="61">
        <v>10594</v>
      </c>
      <c r="D5" s="9"/>
      <c r="E5" s="10">
        <v>16</v>
      </c>
      <c r="F5" s="40">
        <f t="shared" ref="F5:F34" si="0">E5*C5</f>
        <v>169504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61">
        <v>10562</v>
      </c>
      <c r="D6" s="9"/>
      <c r="E6" s="10">
        <v>16</v>
      </c>
      <c r="F6" s="40">
        <f t="shared" si="0"/>
        <v>168992</v>
      </c>
      <c r="G6" s="12"/>
      <c r="H6" s="13" t="s">
        <v>8</v>
      </c>
      <c r="I6" s="14"/>
      <c r="J6" s="15"/>
      <c r="L6" s="57"/>
      <c r="M6" s="58"/>
    </row>
    <row r="7" spans="2:29" x14ac:dyDescent="0.25">
      <c r="B7" s="7">
        <v>45630</v>
      </c>
      <c r="C7" s="61">
        <v>10778</v>
      </c>
      <c r="D7" s="9"/>
      <c r="E7" s="10">
        <v>16</v>
      </c>
      <c r="F7" s="40">
        <f t="shared" si="0"/>
        <v>172448</v>
      </c>
      <c r="G7" s="12"/>
      <c r="H7" s="13" t="s">
        <v>9</v>
      </c>
      <c r="I7" s="14"/>
      <c r="J7" s="15"/>
      <c r="L7" s="57"/>
      <c r="M7" s="58"/>
    </row>
    <row r="8" spans="2:29" x14ac:dyDescent="0.25">
      <c r="B8" s="7">
        <v>45631</v>
      </c>
      <c r="C8" s="61">
        <v>10783</v>
      </c>
      <c r="D8" s="9"/>
      <c r="E8" s="10">
        <v>16</v>
      </c>
      <c r="F8" s="40">
        <f t="shared" si="0"/>
        <v>172528</v>
      </c>
      <c r="G8" s="16"/>
      <c r="H8" s="17" t="s">
        <v>34</v>
      </c>
      <c r="I8" s="18"/>
      <c r="J8" s="19">
        <v>8112.0450000008568</v>
      </c>
      <c r="L8" s="57"/>
      <c r="M8" s="58"/>
    </row>
    <row r="9" spans="2:29" x14ac:dyDescent="0.25">
      <c r="B9" s="7">
        <v>45632</v>
      </c>
      <c r="C9" s="61">
        <v>10651</v>
      </c>
      <c r="D9" s="9"/>
      <c r="E9" s="10">
        <v>16</v>
      </c>
      <c r="F9" s="40">
        <f t="shared" si="0"/>
        <v>170416</v>
      </c>
      <c r="G9" s="16">
        <v>45678</v>
      </c>
      <c r="H9" s="17" t="s">
        <v>37</v>
      </c>
      <c r="I9" s="18"/>
      <c r="J9" s="19">
        <v>5505421.6299999999</v>
      </c>
      <c r="L9" s="57"/>
      <c r="M9" s="58"/>
    </row>
    <row r="10" spans="2:29" x14ac:dyDescent="0.25">
      <c r="B10" s="7">
        <v>45633</v>
      </c>
      <c r="C10" s="61">
        <v>10471</v>
      </c>
      <c r="D10" s="9"/>
      <c r="E10" s="10">
        <v>16</v>
      </c>
      <c r="F10" s="40">
        <f t="shared" si="0"/>
        <v>167536</v>
      </c>
      <c r="G10" s="16"/>
      <c r="H10" s="17"/>
      <c r="I10" s="18"/>
      <c r="J10" s="19"/>
      <c r="L10" s="57"/>
      <c r="M10" s="58"/>
    </row>
    <row r="11" spans="2:29" x14ac:dyDescent="0.25">
      <c r="B11" s="7">
        <v>45634</v>
      </c>
      <c r="C11" s="61">
        <v>10388</v>
      </c>
      <c r="D11" s="9"/>
      <c r="E11" s="10">
        <v>16</v>
      </c>
      <c r="F11" s="40">
        <f t="shared" si="0"/>
        <v>166208</v>
      </c>
      <c r="G11" s="20"/>
      <c r="H11" s="17"/>
      <c r="I11" s="18"/>
      <c r="J11" s="19"/>
      <c r="L11" s="57"/>
      <c r="M11" s="58"/>
    </row>
    <row r="12" spans="2:29" x14ac:dyDescent="0.25">
      <c r="B12" s="7">
        <v>45635</v>
      </c>
      <c r="C12" s="61">
        <v>10429</v>
      </c>
      <c r="D12" s="9"/>
      <c r="E12" s="10">
        <v>16</v>
      </c>
      <c r="F12" s="40">
        <f t="shared" si="0"/>
        <v>166864</v>
      </c>
      <c r="G12" s="20"/>
      <c r="H12" s="17"/>
      <c r="I12" s="18"/>
      <c r="J12" s="19"/>
      <c r="L12" s="57"/>
      <c r="M12" s="58"/>
    </row>
    <row r="13" spans="2:29" x14ac:dyDescent="0.25">
      <c r="B13" s="7">
        <v>45636</v>
      </c>
      <c r="C13" s="61">
        <v>11089</v>
      </c>
      <c r="D13" s="9"/>
      <c r="E13" s="10">
        <v>16</v>
      </c>
      <c r="F13" s="40">
        <f t="shared" si="0"/>
        <v>177424</v>
      </c>
      <c r="G13" s="20"/>
      <c r="H13" s="17"/>
      <c r="I13" s="18"/>
      <c r="J13" s="19"/>
      <c r="L13" s="65" t="s">
        <v>38</v>
      </c>
      <c r="M13" s="58"/>
    </row>
    <row r="14" spans="2:29" x14ac:dyDescent="0.25">
      <c r="B14" s="7">
        <v>45637</v>
      </c>
      <c r="C14" s="61">
        <v>10697</v>
      </c>
      <c r="D14" s="9"/>
      <c r="E14" s="10">
        <v>16</v>
      </c>
      <c r="F14" s="40">
        <f t="shared" si="0"/>
        <v>171152</v>
      </c>
      <c r="G14" s="20"/>
      <c r="H14" s="17"/>
      <c r="I14" s="18"/>
      <c r="J14" s="19"/>
      <c r="L14" s="57"/>
      <c r="M14" s="58"/>
    </row>
    <row r="15" spans="2:29" x14ac:dyDescent="0.25">
      <c r="B15" s="7">
        <v>45638</v>
      </c>
      <c r="C15" s="61">
        <v>10890</v>
      </c>
      <c r="D15" s="9"/>
      <c r="E15" s="10">
        <v>16</v>
      </c>
      <c r="F15" s="40">
        <f t="shared" si="0"/>
        <v>174240</v>
      </c>
      <c r="G15" s="20"/>
      <c r="H15" s="17"/>
      <c r="I15" s="18"/>
      <c r="J15" s="19"/>
      <c r="L15" s="57"/>
      <c r="M15" s="58"/>
    </row>
    <row r="16" spans="2:29" x14ac:dyDescent="0.25">
      <c r="B16" s="7">
        <v>45639</v>
      </c>
      <c r="C16" s="61">
        <v>10748</v>
      </c>
      <c r="D16" s="9"/>
      <c r="E16" s="10">
        <v>16</v>
      </c>
      <c r="F16" s="40">
        <f t="shared" si="0"/>
        <v>171968</v>
      </c>
      <c r="G16" s="20"/>
      <c r="H16" s="17"/>
      <c r="I16" s="18"/>
      <c r="J16" s="19"/>
      <c r="L16" s="57"/>
      <c r="M16" s="58"/>
    </row>
    <row r="17" spans="2:14" x14ac:dyDescent="0.25">
      <c r="B17" s="7">
        <v>45640</v>
      </c>
      <c r="C17" s="61">
        <v>10712</v>
      </c>
      <c r="D17" s="9"/>
      <c r="E17" s="10">
        <v>16</v>
      </c>
      <c r="F17" s="40">
        <f t="shared" si="0"/>
        <v>171392</v>
      </c>
      <c r="G17" s="20"/>
      <c r="H17" s="17"/>
      <c r="I17" s="18"/>
      <c r="J17" s="19"/>
      <c r="L17" s="57"/>
      <c r="M17" s="58"/>
    </row>
    <row r="18" spans="2:14" x14ac:dyDescent="0.25">
      <c r="B18" s="7">
        <v>45641</v>
      </c>
      <c r="C18" s="61">
        <v>10925</v>
      </c>
      <c r="D18" s="9"/>
      <c r="E18" s="10">
        <v>16</v>
      </c>
      <c r="F18" s="40">
        <f t="shared" si="0"/>
        <v>174800</v>
      </c>
      <c r="G18" s="20"/>
      <c r="H18" s="17"/>
      <c r="I18" s="18"/>
      <c r="J18" s="19"/>
      <c r="L18" s="57"/>
      <c r="M18" s="58"/>
    </row>
    <row r="19" spans="2:14" x14ac:dyDescent="0.25">
      <c r="B19" s="7">
        <v>45642</v>
      </c>
      <c r="C19" s="61">
        <v>10883</v>
      </c>
      <c r="D19" s="9"/>
      <c r="E19" s="10">
        <v>16</v>
      </c>
      <c r="F19" s="40">
        <f t="shared" si="0"/>
        <v>174128</v>
      </c>
      <c r="G19" s="20"/>
      <c r="H19" s="17"/>
      <c r="I19" s="18"/>
      <c r="J19" s="19"/>
      <c r="L19" s="57"/>
      <c r="M19" s="58"/>
    </row>
    <row r="20" spans="2:14" x14ac:dyDescent="0.25">
      <c r="B20" s="7">
        <v>45643</v>
      </c>
      <c r="C20" s="61">
        <v>10256</v>
      </c>
      <c r="D20" s="9"/>
      <c r="E20" s="10">
        <v>16</v>
      </c>
      <c r="F20" s="40">
        <f t="shared" si="0"/>
        <v>164096</v>
      </c>
      <c r="G20" s="20"/>
      <c r="H20" s="17"/>
      <c r="I20" s="18"/>
      <c r="J20" s="19"/>
    </row>
    <row r="21" spans="2:14" x14ac:dyDescent="0.25">
      <c r="B21" s="7">
        <v>45644</v>
      </c>
      <c r="C21" s="61">
        <v>11262</v>
      </c>
      <c r="D21" s="9"/>
      <c r="E21" s="10">
        <v>16</v>
      </c>
      <c r="F21" s="40">
        <f t="shared" si="0"/>
        <v>180192</v>
      </c>
      <c r="G21" s="20"/>
      <c r="H21" s="17"/>
      <c r="I21" s="18"/>
      <c r="J21" s="19"/>
    </row>
    <row r="22" spans="2:14" x14ac:dyDescent="0.25">
      <c r="B22" s="7">
        <v>45645</v>
      </c>
      <c r="C22" s="61">
        <v>11228</v>
      </c>
      <c r="D22" s="9"/>
      <c r="E22" s="10">
        <v>16</v>
      </c>
      <c r="F22" s="40">
        <f t="shared" si="0"/>
        <v>179648</v>
      </c>
      <c r="G22" s="20"/>
      <c r="H22" s="17"/>
      <c r="I22" s="18"/>
      <c r="J22" s="19"/>
    </row>
    <row r="23" spans="2:14" x14ac:dyDescent="0.25">
      <c r="B23" s="7">
        <v>45646</v>
      </c>
      <c r="C23" s="61">
        <v>11478</v>
      </c>
      <c r="D23" s="9"/>
      <c r="E23" s="10">
        <v>16</v>
      </c>
      <c r="F23" s="40">
        <f t="shared" si="0"/>
        <v>183648</v>
      </c>
      <c r="G23" s="20"/>
      <c r="H23" s="17"/>
      <c r="I23" s="18"/>
      <c r="J23" s="19"/>
    </row>
    <row r="24" spans="2:14" x14ac:dyDescent="0.25">
      <c r="B24" s="7">
        <v>45647</v>
      </c>
      <c r="C24" s="61">
        <v>11409</v>
      </c>
      <c r="D24" s="9"/>
      <c r="E24" s="10">
        <v>16</v>
      </c>
      <c r="F24" s="40">
        <f t="shared" si="0"/>
        <v>182544</v>
      </c>
      <c r="G24" s="20"/>
      <c r="H24" s="17"/>
      <c r="I24" s="18"/>
      <c r="J24" s="19"/>
    </row>
    <row r="25" spans="2:14" x14ac:dyDescent="0.25">
      <c r="B25" s="7">
        <v>45648</v>
      </c>
      <c r="C25" s="61">
        <v>11718</v>
      </c>
      <c r="D25" s="9"/>
      <c r="E25" s="10">
        <v>16</v>
      </c>
      <c r="F25" s="40">
        <f t="shared" si="0"/>
        <v>187488</v>
      </c>
      <c r="G25" s="20"/>
      <c r="H25" s="17"/>
      <c r="I25" s="18"/>
      <c r="J25" s="19"/>
    </row>
    <row r="26" spans="2:14" x14ac:dyDescent="0.25">
      <c r="B26" s="7">
        <v>45649</v>
      </c>
      <c r="C26" s="61">
        <v>11732</v>
      </c>
      <c r="D26" s="9"/>
      <c r="E26" s="10">
        <v>16</v>
      </c>
      <c r="F26" s="40">
        <f t="shared" si="0"/>
        <v>187712</v>
      </c>
      <c r="G26" s="20"/>
      <c r="H26" s="17"/>
      <c r="I26" s="18"/>
      <c r="J26" s="19"/>
    </row>
    <row r="27" spans="2:14" x14ac:dyDescent="0.25">
      <c r="B27" s="7">
        <v>45650</v>
      </c>
      <c r="C27" s="61">
        <v>11574</v>
      </c>
      <c r="D27" s="9"/>
      <c r="E27" s="10">
        <v>16</v>
      </c>
      <c r="F27" s="40">
        <f t="shared" si="0"/>
        <v>185184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61">
        <v>11471</v>
      </c>
      <c r="D28" s="9"/>
      <c r="E28" s="10">
        <v>16</v>
      </c>
      <c r="F28" s="40">
        <f t="shared" si="0"/>
        <v>183536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61">
        <v>11204</v>
      </c>
      <c r="D29" s="9"/>
      <c r="E29" s="10">
        <v>16</v>
      </c>
      <c r="F29" s="40">
        <f t="shared" si="0"/>
        <v>179264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61">
        <v>11097</v>
      </c>
      <c r="D30" s="9"/>
      <c r="E30" s="10">
        <v>16</v>
      </c>
      <c r="F30" s="40">
        <f t="shared" si="0"/>
        <v>177552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61">
        <v>10935</v>
      </c>
      <c r="D31" s="9"/>
      <c r="E31" s="10">
        <v>16</v>
      </c>
      <c r="F31" s="40">
        <f t="shared" si="0"/>
        <v>174960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61">
        <v>11062</v>
      </c>
      <c r="D32" s="9"/>
      <c r="E32" s="10">
        <v>16</v>
      </c>
      <c r="F32" s="40">
        <f t="shared" si="0"/>
        <v>176992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61">
        <v>11103</v>
      </c>
      <c r="D33" s="9"/>
      <c r="E33" s="10">
        <v>16</v>
      </c>
      <c r="F33" s="40">
        <f t="shared" si="0"/>
        <v>177648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62">
        <v>11843</v>
      </c>
      <c r="D34" s="43"/>
      <c r="E34" s="44">
        <v>16</v>
      </c>
      <c r="F34" s="45">
        <f t="shared" si="0"/>
        <v>189488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340681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5513533.6750000007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5450896</v>
      </c>
      <c r="L36" s="33">
        <f>J36-J4-J5-J6+J37</f>
        <v>5505404.96</v>
      </c>
      <c r="M36" s="33"/>
      <c r="N36" s="33">
        <f>L36-M36</f>
        <v>5505404.96</v>
      </c>
    </row>
    <row r="37" spans="2:14" x14ac:dyDescent="0.25">
      <c r="B37" s="27" t="s">
        <v>14</v>
      </c>
      <c r="C37" s="32">
        <f>C35</f>
        <v>340681</v>
      </c>
      <c r="D37" s="9">
        <f>D35/1.03</f>
        <v>0</v>
      </c>
      <c r="E37" s="10"/>
      <c r="F37" s="40">
        <f>SUM(F4:F36)</f>
        <v>5450896</v>
      </c>
      <c r="G37" s="20"/>
      <c r="H37" s="18" t="s">
        <v>15</v>
      </c>
      <c r="I37" s="18">
        <v>0.01</v>
      </c>
      <c r="J37" s="19">
        <f>J36*I37</f>
        <v>54508.959999999999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-8128.7150000007823</v>
      </c>
      <c r="M39" s="18"/>
      <c r="N39" s="47">
        <f>J39+N34</f>
        <v>-8128.7150000007823</v>
      </c>
    </row>
    <row r="40" spans="2:14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  <c r="M40" s="18" t="s">
        <v>25</v>
      </c>
      <c r="N40" s="47"/>
    </row>
    <row r="41" spans="2:14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  <c r="M41" s="18" t="s">
        <v>32</v>
      </c>
      <c r="N41" s="47">
        <f>N40+N39</f>
        <v>-8128.7150000007823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51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7109375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M3" s="66"/>
    </row>
    <row r="4" spans="2:29" x14ac:dyDescent="0.25">
      <c r="B4" s="7">
        <v>45658</v>
      </c>
      <c r="C4" s="8">
        <v>11626</v>
      </c>
      <c r="D4" s="9"/>
      <c r="E4" s="10">
        <v>18.5</v>
      </c>
      <c r="F4" s="40">
        <f>E4*C4</f>
        <v>215081</v>
      </c>
      <c r="G4" s="12"/>
      <c r="H4" s="13" t="s">
        <v>6</v>
      </c>
      <c r="I4" s="14">
        <v>0.01</v>
      </c>
      <c r="J4" s="15"/>
      <c r="M4" s="66"/>
    </row>
    <row r="5" spans="2:29" x14ac:dyDescent="0.25">
      <c r="B5" s="7">
        <v>45659</v>
      </c>
      <c r="C5" s="8">
        <v>11543</v>
      </c>
      <c r="D5" s="9"/>
      <c r="E5" s="10">
        <v>18.5</v>
      </c>
      <c r="F5" s="40">
        <f t="shared" ref="F5:F34" si="0">E5*C5</f>
        <v>213545.5</v>
      </c>
      <c r="G5" s="12"/>
      <c r="H5" s="13" t="s">
        <v>7</v>
      </c>
      <c r="I5" s="14">
        <v>1E-3</v>
      </c>
      <c r="J5" s="15"/>
      <c r="L5" s="59"/>
      <c r="M5" s="66"/>
    </row>
    <row r="6" spans="2:29" x14ac:dyDescent="0.25">
      <c r="B6" s="7">
        <v>45660</v>
      </c>
      <c r="C6" s="8">
        <v>11554</v>
      </c>
      <c r="D6" s="9"/>
      <c r="E6" s="10">
        <v>18.5</v>
      </c>
      <c r="F6" s="40">
        <f t="shared" si="0"/>
        <v>213749</v>
      </c>
      <c r="G6" s="12"/>
      <c r="H6" s="13" t="s">
        <v>8</v>
      </c>
      <c r="I6" s="14"/>
      <c r="J6" s="15"/>
      <c r="L6" s="59"/>
      <c r="M6" s="66"/>
      <c r="N6" s="64"/>
    </row>
    <row r="7" spans="2:29" x14ac:dyDescent="0.25">
      <c r="B7" s="7">
        <v>45661</v>
      </c>
      <c r="C7" s="8">
        <v>11630</v>
      </c>
      <c r="D7" s="9"/>
      <c r="E7" s="10">
        <v>18.5</v>
      </c>
      <c r="F7" s="40">
        <f t="shared" si="0"/>
        <v>215155</v>
      </c>
      <c r="G7" s="12"/>
      <c r="H7" s="13" t="s">
        <v>9</v>
      </c>
      <c r="I7" s="14"/>
      <c r="J7" s="84">
        <f>'ARALIK 2024'!J39*-1</f>
        <v>8128.7150000007823</v>
      </c>
      <c r="L7" s="59"/>
      <c r="M7" s="66"/>
      <c r="N7" s="64"/>
    </row>
    <row r="8" spans="2:29" x14ac:dyDescent="0.25">
      <c r="B8" s="7">
        <v>45662</v>
      </c>
      <c r="C8" s="8">
        <v>11810</v>
      </c>
      <c r="D8" s="9"/>
      <c r="E8" s="10">
        <v>18.5</v>
      </c>
      <c r="F8" s="40">
        <f t="shared" si="0"/>
        <v>218485</v>
      </c>
      <c r="G8" s="69">
        <v>45695</v>
      </c>
      <c r="H8" s="17" t="s">
        <v>39</v>
      </c>
      <c r="I8" s="18"/>
      <c r="J8" s="84">
        <v>8851.2900000000009</v>
      </c>
      <c r="L8" s="67"/>
      <c r="M8" s="68"/>
      <c r="N8" s="64"/>
    </row>
    <row r="9" spans="2:29" x14ac:dyDescent="0.25">
      <c r="B9" s="7">
        <v>45663</v>
      </c>
      <c r="C9" s="8">
        <v>12354</v>
      </c>
      <c r="D9" s="9"/>
      <c r="E9" s="10">
        <v>18.5</v>
      </c>
      <c r="F9" s="40">
        <f t="shared" si="0"/>
        <v>228549</v>
      </c>
      <c r="G9" s="16">
        <v>45721</v>
      </c>
      <c r="H9" s="17" t="s">
        <v>42</v>
      </c>
      <c r="I9" s="18"/>
      <c r="J9" s="81">
        <v>1500000</v>
      </c>
      <c r="L9" s="59"/>
      <c r="M9" s="66"/>
      <c r="N9" s="64"/>
    </row>
    <row r="10" spans="2:29" x14ac:dyDescent="0.25">
      <c r="B10" s="7">
        <v>45664</v>
      </c>
      <c r="C10" s="8">
        <v>12064</v>
      </c>
      <c r="D10" s="9"/>
      <c r="E10" s="10">
        <v>18.5</v>
      </c>
      <c r="F10" s="40">
        <f t="shared" si="0"/>
        <v>223184</v>
      </c>
      <c r="G10" s="16">
        <v>45721</v>
      </c>
      <c r="H10" s="17" t="s">
        <v>42</v>
      </c>
      <c r="I10" s="18"/>
      <c r="J10" s="81">
        <v>1000000</v>
      </c>
      <c r="L10" s="59"/>
      <c r="M10" s="60"/>
      <c r="N10" s="64"/>
    </row>
    <row r="11" spans="2:29" x14ac:dyDescent="0.25">
      <c r="B11" s="7">
        <v>45665</v>
      </c>
      <c r="C11" s="8">
        <v>11825</v>
      </c>
      <c r="D11" s="9"/>
      <c r="E11" s="10">
        <v>18.5</v>
      </c>
      <c r="F11" s="40">
        <f t="shared" si="0"/>
        <v>218762.5</v>
      </c>
      <c r="G11" s="16">
        <v>45721</v>
      </c>
      <c r="H11" s="17" t="s">
        <v>42</v>
      </c>
      <c r="I11" s="18"/>
      <c r="J11" s="81">
        <v>290000</v>
      </c>
      <c r="L11" s="59"/>
      <c r="M11" s="60"/>
      <c r="N11" s="64"/>
    </row>
    <row r="12" spans="2:29" x14ac:dyDescent="0.25">
      <c r="B12" s="7">
        <v>45666</v>
      </c>
      <c r="C12" s="8">
        <v>11739</v>
      </c>
      <c r="D12" s="9"/>
      <c r="E12" s="10">
        <v>18.5</v>
      </c>
      <c r="F12" s="40">
        <f t="shared" si="0"/>
        <v>217171.5</v>
      </c>
      <c r="G12" s="16">
        <v>45722</v>
      </c>
      <c r="H12" s="17" t="s">
        <v>42</v>
      </c>
      <c r="I12" s="18"/>
      <c r="J12" s="81">
        <v>209900</v>
      </c>
      <c r="L12" s="65" t="s">
        <v>38</v>
      </c>
      <c r="M12" s="60"/>
    </row>
    <row r="13" spans="2:29" x14ac:dyDescent="0.25">
      <c r="B13" s="7">
        <v>45667</v>
      </c>
      <c r="C13" s="8">
        <v>11917</v>
      </c>
      <c r="D13" s="9"/>
      <c r="E13" s="10">
        <v>18.5</v>
      </c>
      <c r="F13" s="40">
        <f t="shared" si="0"/>
        <v>220464.5</v>
      </c>
      <c r="G13" s="16">
        <v>45726</v>
      </c>
      <c r="H13" s="17" t="s">
        <v>42</v>
      </c>
      <c r="I13" s="18"/>
      <c r="J13" s="81">
        <v>1000000</v>
      </c>
      <c r="L13" s="59"/>
      <c r="M13" s="60"/>
    </row>
    <row r="14" spans="2:29" x14ac:dyDescent="0.25">
      <c r="B14" s="7">
        <v>45668</v>
      </c>
      <c r="C14" s="8">
        <v>11787</v>
      </c>
      <c r="D14" s="9"/>
      <c r="E14" s="10">
        <v>18.5</v>
      </c>
      <c r="F14" s="40">
        <f t="shared" si="0"/>
        <v>218059.5</v>
      </c>
      <c r="G14" s="16">
        <v>45728</v>
      </c>
      <c r="H14" s="17" t="s">
        <v>42</v>
      </c>
      <c r="I14" s="18"/>
      <c r="J14" s="81">
        <v>1999000</v>
      </c>
      <c r="L14" s="59"/>
      <c r="M14" s="60"/>
    </row>
    <row r="15" spans="2:29" x14ac:dyDescent="0.25">
      <c r="B15" s="7">
        <v>45669</v>
      </c>
      <c r="C15" s="8">
        <v>11709</v>
      </c>
      <c r="D15" s="9"/>
      <c r="E15" s="10">
        <v>18.5</v>
      </c>
      <c r="F15" s="40">
        <f t="shared" si="0"/>
        <v>216616.5</v>
      </c>
      <c r="G15" s="16">
        <v>45730</v>
      </c>
      <c r="H15" s="17" t="s">
        <v>42</v>
      </c>
      <c r="I15" s="18"/>
      <c r="J15" s="81">
        <v>904875.83</v>
      </c>
      <c r="L15" s="59"/>
      <c r="M15" s="60"/>
    </row>
    <row r="16" spans="2:29" x14ac:dyDescent="0.25">
      <c r="B16" s="7">
        <v>45670</v>
      </c>
      <c r="C16" s="8">
        <v>11821</v>
      </c>
      <c r="D16" s="9"/>
      <c r="E16" s="10">
        <v>18.5</v>
      </c>
      <c r="F16" s="40">
        <f t="shared" si="0"/>
        <v>218688.5</v>
      </c>
      <c r="G16" s="20"/>
      <c r="H16" s="17"/>
      <c r="I16" s="18"/>
      <c r="J16" s="19"/>
      <c r="L16" s="59"/>
      <c r="M16" s="60"/>
    </row>
    <row r="17" spans="2:14" x14ac:dyDescent="0.25">
      <c r="B17" s="7">
        <v>45671</v>
      </c>
      <c r="C17" s="8">
        <v>11923</v>
      </c>
      <c r="D17" s="9"/>
      <c r="E17" s="10">
        <v>18.5</v>
      </c>
      <c r="F17" s="40">
        <f t="shared" si="0"/>
        <v>220575.5</v>
      </c>
      <c r="G17" s="20"/>
      <c r="H17" s="17"/>
      <c r="I17" s="18"/>
      <c r="J17" s="19"/>
      <c r="L17" s="59"/>
      <c r="M17" s="60"/>
    </row>
    <row r="18" spans="2:14" x14ac:dyDescent="0.25">
      <c r="B18" s="7">
        <v>45672</v>
      </c>
      <c r="C18" s="8">
        <v>11838</v>
      </c>
      <c r="D18" s="9"/>
      <c r="E18" s="10">
        <v>18.5</v>
      </c>
      <c r="F18" s="40">
        <f t="shared" si="0"/>
        <v>219003</v>
      </c>
      <c r="G18" s="20"/>
      <c r="H18" s="17"/>
      <c r="I18" s="18"/>
      <c r="J18" s="19"/>
      <c r="L18" s="59"/>
      <c r="M18" s="60"/>
    </row>
    <row r="19" spans="2:14" x14ac:dyDescent="0.25">
      <c r="B19" s="7">
        <v>45673</v>
      </c>
      <c r="C19" s="8">
        <v>12258</v>
      </c>
      <c r="D19" s="9"/>
      <c r="E19" s="10">
        <v>18.5</v>
      </c>
      <c r="F19" s="40">
        <f t="shared" si="0"/>
        <v>226773</v>
      </c>
      <c r="G19" s="20"/>
      <c r="H19" s="17"/>
      <c r="I19" s="18"/>
      <c r="J19" s="19"/>
      <c r="N19" s="74"/>
    </row>
    <row r="20" spans="2:14" x14ac:dyDescent="0.25">
      <c r="B20" s="7">
        <v>45674</v>
      </c>
      <c r="C20" s="8">
        <v>11909</v>
      </c>
      <c r="D20" s="9"/>
      <c r="E20" s="10">
        <v>18.5</v>
      </c>
      <c r="F20" s="40">
        <f t="shared" si="0"/>
        <v>220316.5</v>
      </c>
      <c r="G20" s="20"/>
      <c r="H20" s="17"/>
      <c r="I20" s="18"/>
      <c r="J20" s="19"/>
    </row>
    <row r="21" spans="2:14" x14ac:dyDescent="0.25">
      <c r="B21" s="7">
        <v>45675</v>
      </c>
      <c r="C21" s="8">
        <v>12015</v>
      </c>
      <c r="D21" s="9"/>
      <c r="E21" s="10">
        <v>18.5</v>
      </c>
      <c r="F21" s="40">
        <f t="shared" si="0"/>
        <v>222277.5</v>
      </c>
      <c r="G21" s="20"/>
      <c r="H21" s="17"/>
      <c r="I21" s="18"/>
      <c r="J21" s="19"/>
    </row>
    <row r="22" spans="2:14" x14ac:dyDescent="0.25">
      <c r="B22" s="7">
        <v>45676</v>
      </c>
      <c r="C22" s="8">
        <v>11935</v>
      </c>
      <c r="D22" s="9"/>
      <c r="E22" s="10">
        <v>18.5</v>
      </c>
      <c r="F22" s="40">
        <f t="shared" si="0"/>
        <v>220797.5</v>
      </c>
      <c r="G22" s="20"/>
      <c r="H22" s="17"/>
      <c r="I22" s="18"/>
      <c r="J22" s="19"/>
    </row>
    <row r="23" spans="2:14" x14ac:dyDescent="0.25">
      <c r="B23" s="7">
        <v>45677</v>
      </c>
      <c r="C23" s="8">
        <v>12030</v>
      </c>
      <c r="D23" s="9"/>
      <c r="E23" s="10">
        <v>18.5</v>
      </c>
      <c r="F23" s="40">
        <f t="shared" si="0"/>
        <v>222555</v>
      </c>
      <c r="G23" s="20"/>
      <c r="H23" s="17"/>
      <c r="I23" s="18"/>
      <c r="J23" s="19"/>
    </row>
    <row r="24" spans="2:14" x14ac:dyDescent="0.25">
      <c r="B24" s="7">
        <v>45678</v>
      </c>
      <c r="C24" s="8">
        <v>12081</v>
      </c>
      <c r="D24" s="9"/>
      <c r="E24" s="10">
        <v>18.5</v>
      </c>
      <c r="F24" s="40">
        <f t="shared" si="0"/>
        <v>223498.5</v>
      </c>
      <c r="G24" s="20"/>
      <c r="H24" s="17"/>
      <c r="I24" s="18"/>
      <c r="J24" s="19"/>
    </row>
    <row r="25" spans="2:14" x14ac:dyDescent="0.25">
      <c r="B25" s="7">
        <v>45679</v>
      </c>
      <c r="C25" s="8">
        <v>12004</v>
      </c>
      <c r="D25" s="9"/>
      <c r="E25" s="10">
        <v>18.5</v>
      </c>
      <c r="F25" s="40">
        <f t="shared" si="0"/>
        <v>222074</v>
      </c>
      <c r="G25" s="20"/>
      <c r="H25" s="17"/>
      <c r="I25" s="18"/>
      <c r="J25" s="19"/>
    </row>
    <row r="26" spans="2:14" x14ac:dyDescent="0.25">
      <c r="B26" s="7">
        <v>45680</v>
      </c>
      <c r="C26" s="8">
        <v>12079</v>
      </c>
      <c r="D26" s="9"/>
      <c r="E26" s="10">
        <v>18.5</v>
      </c>
      <c r="F26" s="40">
        <f t="shared" si="0"/>
        <v>223461.5</v>
      </c>
      <c r="G26" s="20"/>
      <c r="H26" s="17"/>
      <c r="I26" s="18"/>
      <c r="J26" s="19"/>
    </row>
    <row r="27" spans="2:14" x14ac:dyDescent="0.25">
      <c r="B27" s="7">
        <v>45681</v>
      </c>
      <c r="C27" s="8">
        <v>12058</v>
      </c>
      <c r="D27" s="9"/>
      <c r="E27" s="10">
        <v>18.5</v>
      </c>
      <c r="F27" s="40">
        <f t="shared" si="0"/>
        <v>223073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>
        <v>12132</v>
      </c>
      <c r="D28" s="9"/>
      <c r="E28" s="10">
        <v>18.5</v>
      </c>
      <c r="F28" s="40">
        <f t="shared" si="0"/>
        <v>224442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>
        <v>11848</v>
      </c>
      <c r="D29" s="9"/>
      <c r="E29" s="10">
        <v>18.5</v>
      </c>
      <c r="F29" s="40">
        <f t="shared" si="0"/>
        <v>219188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>
        <v>11969</v>
      </c>
      <c r="D30" s="9"/>
      <c r="E30" s="10">
        <v>18.5</v>
      </c>
      <c r="F30" s="40">
        <f t="shared" si="0"/>
        <v>221426.5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>
        <v>12351</v>
      </c>
      <c r="D31" s="9"/>
      <c r="E31" s="10">
        <v>18.5</v>
      </c>
      <c r="F31" s="40">
        <f t="shared" si="0"/>
        <v>228493.5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>
        <v>12274</v>
      </c>
      <c r="D32" s="9"/>
      <c r="E32" s="10">
        <v>18.5</v>
      </c>
      <c r="F32" s="40">
        <f t="shared" si="0"/>
        <v>227069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12191</v>
      </c>
      <c r="D33" s="9"/>
      <c r="E33" s="10">
        <v>18.5</v>
      </c>
      <c r="F33" s="40">
        <f t="shared" si="0"/>
        <v>225533.5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12117</v>
      </c>
      <c r="D34" s="43"/>
      <c r="E34" s="10">
        <v>18.5</v>
      </c>
      <c r="F34" s="45">
        <f t="shared" si="0"/>
        <v>224164.5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370391</v>
      </c>
      <c r="D35" s="36">
        <f>SUM(D4:D34)</f>
        <v>0</v>
      </c>
      <c r="E35" s="37"/>
      <c r="F35" s="38" t="s">
        <v>4</v>
      </c>
      <c r="G35" s="25"/>
      <c r="H35" s="96" t="s">
        <v>11</v>
      </c>
      <c r="I35" s="96"/>
      <c r="J35" s="26">
        <f>SUM(J4:J34)</f>
        <v>6920755.8350000009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97" t="s">
        <v>13</v>
      </c>
      <c r="I36" s="97"/>
      <c r="J36" s="19">
        <f>F36+F37</f>
        <v>6852233.5</v>
      </c>
      <c r="L36" s="33">
        <f>J36-J4-J5-J6+J37</f>
        <v>6920755.835</v>
      </c>
      <c r="M36" s="33"/>
      <c r="N36" s="33">
        <f>L36-M36</f>
        <v>6920755.835</v>
      </c>
    </row>
    <row r="37" spans="2:14" x14ac:dyDescent="0.25">
      <c r="B37" s="27" t="s">
        <v>14</v>
      </c>
      <c r="C37" s="32">
        <f>C35</f>
        <v>370391</v>
      </c>
      <c r="D37" s="9">
        <f>D35/1.03</f>
        <v>0</v>
      </c>
      <c r="E37" s="10"/>
      <c r="F37" s="11">
        <f>SUM(F4:F36)</f>
        <v>6852233.5</v>
      </c>
      <c r="G37" s="20"/>
      <c r="H37" s="18" t="s">
        <v>15</v>
      </c>
      <c r="I37" s="18">
        <v>0.01</v>
      </c>
      <c r="J37" s="19">
        <f>J36*I37</f>
        <v>68522.335000000006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98" t="s">
        <v>16</v>
      </c>
      <c r="C39" s="99"/>
      <c r="D39" s="28"/>
      <c r="E39" s="10"/>
      <c r="F39" s="29"/>
      <c r="G39" s="30"/>
      <c r="H39" s="100" t="s">
        <v>17</v>
      </c>
      <c r="I39" s="100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  <c r="M40" s="18" t="s">
        <v>25</v>
      </c>
      <c r="N40" s="47"/>
    </row>
    <row r="41" spans="2:14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  <row r="45" spans="2:14" x14ac:dyDescent="0.25">
      <c r="G45" s="18" t="s">
        <v>35</v>
      </c>
      <c r="H45" s="63">
        <v>82581</v>
      </c>
    </row>
    <row r="46" spans="2:14" x14ac:dyDescent="0.25">
      <c r="G46" s="18" t="s">
        <v>36</v>
      </c>
      <c r="H46" s="63">
        <v>82721</v>
      </c>
    </row>
    <row r="47" spans="2:14" x14ac:dyDescent="0.25">
      <c r="G47" s="18"/>
      <c r="H47" s="63"/>
    </row>
    <row r="48" spans="2:14" x14ac:dyDescent="0.25">
      <c r="G48" s="18"/>
      <c r="H48" s="63"/>
    </row>
    <row r="49" spans="7:8" x14ac:dyDescent="0.25">
      <c r="G49" s="18"/>
      <c r="H49" s="63"/>
    </row>
    <row r="50" spans="7:8" x14ac:dyDescent="0.25">
      <c r="G50" s="18"/>
      <c r="H50" s="63"/>
    </row>
    <row r="51" spans="7:8" x14ac:dyDescent="0.25">
      <c r="H51" s="64">
        <f>SUM(H45:H50)</f>
        <v>165302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3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5.140625" customWidth="1"/>
    <col min="13" max="14" width="13.42578125" customWidth="1"/>
    <col min="15" max="15" width="13.28515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12192</v>
      </c>
      <c r="D4" s="9"/>
      <c r="E4" s="10">
        <v>18.5</v>
      </c>
      <c r="F4" s="40">
        <f>E4*C4</f>
        <v>225552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>
        <v>11885</v>
      </c>
      <c r="D5" s="9"/>
      <c r="E5" s="10">
        <v>18.5</v>
      </c>
      <c r="F5" s="40">
        <f t="shared" ref="F5:F34" si="0">E5*C5</f>
        <v>219872.5</v>
      </c>
      <c r="G5" s="12"/>
      <c r="H5" s="13" t="s">
        <v>7</v>
      </c>
      <c r="I5" s="14">
        <v>1E-3</v>
      </c>
      <c r="J5" s="15"/>
      <c r="L5" t="s">
        <v>40</v>
      </c>
      <c r="M5" s="33">
        <v>85562</v>
      </c>
      <c r="N5">
        <v>17.149999999999999</v>
      </c>
      <c r="O5" s="64">
        <f>M5*N5</f>
        <v>1467388.2999999998</v>
      </c>
    </row>
    <row r="6" spans="2:29" x14ac:dyDescent="0.25">
      <c r="B6" s="7">
        <v>45691</v>
      </c>
      <c r="C6" s="8">
        <v>12117</v>
      </c>
      <c r="D6" s="9"/>
      <c r="E6" s="10">
        <v>18.5</v>
      </c>
      <c r="F6" s="40">
        <f t="shared" si="0"/>
        <v>224164.5</v>
      </c>
      <c r="G6" s="12"/>
      <c r="H6" s="13" t="s">
        <v>8</v>
      </c>
      <c r="I6" s="14"/>
      <c r="J6" s="15"/>
      <c r="L6" t="s">
        <v>40</v>
      </c>
      <c r="M6" s="33">
        <v>86287</v>
      </c>
      <c r="N6">
        <v>17.149999999999999</v>
      </c>
      <c r="O6" s="64">
        <f t="shared" ref="O6:O8" si="1">M6*N6</f>
        <v>1479822.0499999998</v>
      </c>
    </row>
    <row r="7" spans="2:29" x14ac:dyDescent="0.25">
      <c r="B7" s="7">
        <v>45692</v>
      </c>
      <c r="C7" s="8">
        <v>12324</v>
      </c>
      <c r="D7" s="9"/>
      <c r="E7" s="10">
        <v>18.5</v>
      </c>
      <c r="F7" s="40">
        <f t="shared" si="0"/>
        <v>227994</v>
      </c>
      <c r="G7" s="12"/>
      <c r="H7" s="13" t="s">
        <v>9</v>
      </c>
      <c r="I7" s="14"/>
      <c r="J7" s="15">
        <f>'OCAK 2025'!J39*-1</f>
        <v>0</v>
      </c>
      <c r="L7" t="s">
        <v>40</v>
      </c>
      <c r="M7" s="33">
        <v>86783</v>
      </c>
      <c r="N7">
        <v>17.149999999999999</v>
      </c>
      <c r="O7" s="64">
        <f t="shared" si="1"/>
        <v>1488328.45</v>
      </c>
    </row>
    <row r="8" spans="2:29" x14ac:dyDescent="0.25">
      <c r="B8" s="7">
        <v>45693</v>
      </c>
      <c r="C8" s="8">
        <v>12258</v>
      </c>
      <c r="D8" s="9"/>
      <c r="E8" s="10">
        <v>18.5</v>
      </c>
      <c r="F8" s="40">
        <f t="shared" si="0"/>
        <v>226773</v>
      </c>
      <c r="G8" s="16"/>
      <c r="H8" s="17" t="s">
        <v>43</v>
      </c>
      <c r="I8" s="18"/>
      <c r="J8" s="84">
        <v>5979.2</v>
      </c>
      <c r="L8" s="71" t="s">
        <v>41</v>
      </c>
      <c r="M8" s="72">
        <v>85923</v>
      </c>
      <c r="N8" s="71">
        <v>17.149999999999999</v>
      </c>
      <c r="O8" s="73">
        <f t="shared" si="1"/>
        <v>1473579.45</v>
      </c>
    </row>
    <row r="9" spans="2:29" x14ac:dyDescent="0.25">
      <c r="B9" s="7">
        <v>45694</v>
      </c>
      <c r="C9" s="8">
        <v>12603</v>
      </c>
      <c r="D9" s="9"/>
      <c r="E9" s="10">
        <v>18.5</v>
      </c>
      <c r="F9" s="40">
        <f t="shared" si="0"/>
        <v>233155.5</v>
      </c>
      <c r="G9" s="16">
        <v>45755</v>
      </c>
      <c r="H9" s="17" t="s">
        <v>51</v>
      </c>
      <c r="I9" s="18"/>
      <c r="J9" s="81">
        <v>6500000</v>
      </c>
      <c r="L9" s="71" t="s">
        <v>34</v>
      </c>
      <c r="M9" s="72"/>
      <c r="N9" s="71"/>
      <c r="O9" s="73">
        <v>465149.25</v>
      </c>
    </row>
    <row r="10" spans="2:29" x14ac:dyDescent="0.25">
      <c r="B10" s="7">
        <v>45695</v>
      </c>
      <c r="C10" s="8">
        <v>11975</v>
      </c>
      <c r="D10" s="9"/>
      <c r="E10" s="10">
        <v>18.5</v>
      </c>
      <c r="F10" s="40">
        <f t="shared" si="0"/>
        <v>221537.5</v>
      </c>
      <c r="G10" s="16"/>
      <c r="H10" s="17"/>
      <c r="I10" s="18"/>
      <c r="J10" s="19"/>
      <c r="M10" s="33"/>
    </row>
    <row r="11" spans="2:29" x14ac:dyDescent="0.25">
      <c r="B11" s="7">
        <v>45696</v>
      </c>
      <c r="C11" s="8">
        <v>12305</v>
      </c>
      <c r="D11" s="9"/>
      <c r="E11" s="10">
        <v>18.5</v>
      </c>
      <c r="F11" s="40">
        <f t="shared" si="0"/>
        <v>227642.5</v>
      </c>
      <c r="G11" s="20"/>
      <c r="H11" s="17"/>
      <c r="I11" s="18"/>
      <c r="J11" s="19"/>
      <c r="M11" s="33">
        <f>SUM(M5:M10)</f>
        <v>344555</v>
      </c>
      <c r="N11" s="70">
        <f>O11/M11</f>
        <v>18.5</v>
      </c>
      <c r="O11" s="70">
        <f>SUM(O5:O10)</f>
        <v>6374267.5</v>
      </c>
    </row>
    <row r="12" spans="2:29" x14ac:dyDescent="0.25">
      <c r="B12" s="7">
        <v>45697</v>
      </c>
      <c r="C12" s="8">
        <v>12248</v>
      </c>
      <c r="D12" s="9"/>
      <c r="E12" s="10">
        <v>18.5</v>
      </c>
      <c r="F12" s="40">
        <f t="shared" si="0"/>
        <v>226588</v>
      </c>
      <c r="G12" s="20"/>
      <c r="H12" s="17"/>
      <c r="I12" s="18"/>
      <c r="J12" s="19"/>
      <c r="M12" s="33"/>
    </row>
    <row r="13" spans="2:29" x14ac:dyDescent="0.25">
      <c r="B13" s="7">
        <v>45698</v>
      </c>
      <c r="C13" s="8">
        <v>12363</v>
      </c>
      <c r="D13" s="9"/>
      <c r="E13" s="10">
        <v>18.5</v>
      </c>
      <c r="F13" s="40">
        <f t="shared" si="0"/>
        <v>228715.5</v>
      </c>
      <c r="G13" s="20"/>
      <c r="H13" s="17"/>
      <c r="I13" s="18"/>
      <c r="J13" s="19"/>
    </row>
    <row r="14" spans="2:29" x14ac:dyDescent="0.25">
      <c r="B14" s="7">
        <v>45699</v>
      </c>
      <c r="C14" s="8">
        <v>12230</v>
      </c>
      <c r="D14" s="9"/>
      <c r="E14" s="10">
        <v>18.5</v>
      </c>
      <c r="F14" s="40">
        <f t="shared" si="0"/>
        <v>226255</v>
      </c>
      <c r="G14" s="20"/>
      <c r="H14" s="17"/>
      <c r="I14" s="18"/>
      <c r="J14" s="19"/>
    </row>
    <row r="15" spans="2:29" x14ac:dyDescent="0.25">
      <c r="B15" s="7">
        <v>45700</v>
      </c>
      <c r="C15" s="8">
        <v>12194</v>
      </c>
      <c r="D15" s="9"/>
      <c r="E15" s="10">
        <v>18.5</v>
      </c>
      <c r="F15" s="40">
        <f t="shared" si="0"/>
        <v>225589</v>
      </c>
      <c r="G15" s="20"/>
      <c r="H15" s="17"/>
      <c r="I15" s="18"/>
      <c r="J15" s="19"/>
      <c r="L15" s="65" t="s">
        <v>38</v>
      </c>
    </row>
    <row r="16" spans="2:29" x14ac:dyDescent="0.25">
      <c r="B16" s="7">
        <v>45701</v>
      </c>
      <c r="C16" s="8">
        <v>12638</v>
      </c>
      <c r="D16" s="9"/>
      <c r="E16" s="10">
        <v>18.5</v>
      </c>
      <c r="F16" s="40">
        <f t="shared" si="0"/>
        <v>233803</v>
      </c>
      <c r="G16" s="20"/>
      <c r="H16" s="17"/>
      <c r="I16" s="18"/>
      <c r="J16" s="19"/>
    </row>
    <row r="17" spans="2:14" x14ac:dyDescent="0.25">
      <c r="B17" s="7">
        <v>45702</v>
      </c>
      <c r="C17" s="8">
        <v>12310</v>
      </c>
      <c r="D17" s="9"/>
      <c r="E17" s="10">
        <v>18.5</v>
      </c>
      <c r="F17" s="40">
        <f t="shared" si="0"/>
        <v>227735</v>
      </c>
      <c r="G17" s="20"/>
      <c r="H17" s="17"/>
      <c r="I17" s="18"/>
      <c r="J17" s="19"/>
    </row>
    <row r="18" spans="2:14" x14ac:dyDescent="0.25">
      <c r="B18" s="7">
        <v>45703</v>
      </c>
      <c r="C18" s="8">
        <v>12296</v>
      </c>
      <c r="D18" s="9"/>
      <c r="E18" s="10">
        <v>18.5</v>
      </c>
      <c r="F18" s="40">
        <f t="shared" si="0"/>
        <v>227476</v>
      </c>
      <c r="G18" s="20"/>
      <c r="H18" s="17"/>
      <c r="I18" s="18"/>
      <c r="J18" s="19"/>
    </row>
    <row r="19" spans="2:14" x14ac:dyDescent="0.25">
      <c r="B19" s="7">
        <v>45704</v>
      </c>
      <c r="C19" s="8">
        <v>12268</v>
      </c>
      <c r="D19" s="9"/>
      <c r="E19" s="10">
        <v>18.5</v>
      </c>
      <c r="F19" s="40">
        <f t="shared" si="0"/>
        <v>226958</v>
      </c>
      <c r="G19" s="20"/>
      <c r="H19" s="17"/>
      <c r="I19" s="18"/>
      <c r="J19" s="19"/>
    </row>
    <row r="20" spans="2:14" x14ac:dyDescent="0.25">
      <c r="B20" s="7">
        <v>45705</v>
      </c>
      <c r="C20" s="8">
        <v>12550</v>
      </c>
      <c r="D20" s="9"/>
      <c r="E20" s="10">
        <v>18.5</v>
      </c>
      <c r="F20" s="40">
        <f t="shared" si="0"/>
        <v>232175</v>
      </c>
      <c r="G20" s="20"/>
      <c r="H20" s="17"/>
      <c r="I20" s="18"/>
      <c r="J20" s="19"/>
    </row>
    <row r="21" spans="2:14" x14ac:dyDescent="0.25">
      <c r="B21" s="7">
        <v>45706</v>
      </c>
      <c r="C21" s="8">
        <v>12553</v>
      </c>
      <c r="D21" s="9"/>
      <c r="E21" s="10">
        <v>18.5</v>
      </c>
      <c r="F21" s="40">
        <f t="shared" si="0"/>
        <v>232230.5</v>
      </c>
      <c r="G21" s="20"/>
      <c r="H21" s="17"/>
      <c r="I21" s="18"/>
      <c r="J21" s="19"/>
    </row>
    <row r="22" spans="2:14" x14ac:dyDescent="0.25">
      <c r="B22" s="7">
        <v>45707</v>
      </c>
      <c r="C22" s="8">
        <v>12541</v>
      </c>
      <c r="D22" s="9"/>
      <c r="E22" s="10">
        <v>18.5</v>
      </c>
      <c r="F22" s="40">
        <f t="shared" si="0"/>
        <v>232008.5</v>
      </c>
      <c r="G22" s="20"/>
      <c r="H22" s="17"/>
      <c r="I22" s="18"/>
      <c r="J22" s="19"/>
    </row>
    <row r="23" spans="2:14" x14ac:dyDescent="0.25">
      <c r="B23" s="7">
        <v>45708</v>
      </c>
      <c r="C23" s="8">
        <v>12530</v>
      </c>
      <c r="D23" s="9"/>
      <c r="E23" s="10">
        <v>18.5</v>
      </c>
      <c r="F23" s="40">
        <f t="shared" si="0"/>
        <v>231805</v>
      </c>
      <c r="G23" s="20"/>
      <c r="H23" s="17"/>
      <c r="I23" s="18"/>
      <c r="J23" s="19"/>
    </row>
    <row r="24" spans="2:14" x14ac:dyDescent="0.25">
      <c r="B24" s="7">
        <v>45709</v>
      </c>
      <c r="C24" s="8">
        <v>12045</v>
      </c>
      <c r="D24" s="9"/>
      <c r="E24" s="10">
        <v>18.5</v>
      </c>
      <c r="F24" s="40">
        <f t="shared" si="0"/>
        <v>222832.5</v>
      </c>
      <c r="G24" s="20"/>
      <c r="H24" s="17"/>
      <c r="I24" s="18"/>
      <c r="J24" s="19"/>
    </row>
    <row r="25" spans="2:14" x14ac:dyDescent="0.25">
      <c r="B25" s="7">
        <v>45710</v>
      </c>
      <c r="C25" s="8">
        <v>12398</v>
      </c>
      <c r="D25" s="9"/>
      <c r="E25" s="10">
        <v>18.5</v>
      </c>
      <c r="F25" s="40">
        <f t="shared" si="0"/>
        <v>229363</v>
      </c>
      <c r="G25" s="20"/>
      <c r="H25" s="17"/>
      <c r="I25" s="18"/>
      <c r="J25" s="19"/>
    </row>
    <row r="26" spans="2:14" x14ac:dyDescent="0.25">
      <c r="B26" s="7">
        <v>45711</v>
      </c>
      <c r="C26" s="8">
        <v>12278</v>
      </c>
      <c r="D26" s="9"/>
      <c r="E26" s="10">
        <v>18.5</v>
      </c>
      <c r="F26" s="40">
        <f t="shared" si="0"/>
        <v>227143</v>
      </c>
      <c r="G26" s="20"/>
      <c r="H26" s="17"/>
      <c r="I26" s="18"/>
      <c r="J26" s="19"/>
    </row>
    <row r="27" spans="2:14" x14ac:dyDescent="0.25">
      <c r="B27" s="7">
        <v>45712</v>
      </c>
      <c r="C27" s="8">
        <v>12248</v>
      </c>
      <c r="D27" s="9"/>
      <c r="E27" s="10">
        <v>18.5</v>
      </c>
      <c r="F27" s="40">
        <f t="shared" si="0"/>
        <v>226588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12089</v>
      </c>
      <c r="D28" s="9"/>
      <c r="E28" s="10">
        <v>18.5</v>
      </c>
      <c r="F28" s="40">
        <f t="shared" si="0"/>
        <v>223646.5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12287</v>
      </c>
      <c r="D29" s="9"/>
      <c r="E29" s="10">
        <v>18.5</v>
      </c>
      <c r="F29" s="40">
        <f t="shared" si="0"/>
        <v>227309.5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12597</v>
      </c>
      <c r="D30" s="9"/>
      <c r="E30" s="10">
        <v>18.5</v>
      </c>
      <c r="F30" s="40">
        <f t="shared" si="0"/>
        <v>233044.5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12233</v>
      </c>
      <c r="D31" s="9"/>
      <c r="E31" s="10">
        <v>18.5</v>
      </c>
      <c r="F31" s="40">
        <f t="shared" si="0"/>
        <v>226310.5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18.5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18.5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18.5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344555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6505979.2000000002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6374267.5</v>
      </c>
      <c r="L36" s="33">
        <f>J36-J4-J5-J6+J37</f>
        <v>6438010.1749999998</v>
      </c>
      <c r="M36" s="33"/>
      <c r="N36" s="33">
        <f>L36-M36</f>
        <v>6438010.1749999998</v>
      </c>
    </row>
    <row r="37" spans="2:14" x14ac:dyDescent="0.25">
      <c r="B37" s="27" t="s">
        <v>14</v>
      </c>
      <c r="C37" s="32">
        <f>C35</f>
        <v>344555</v>
      </c>
      <c r="D37" s="9">
        <f>D35/1.03</f>
        <v>0</v>
      </c>
      <c r="E37" s="10"/>
      <c r="F37" s="40">
        <f>SUM(F4:F36)</f>
        <v>6374267.5</v>
      </c>
      <c r="G37" s="20"/>
      <c r="H37" s="18" t="s">
        <v>15</v>
      </c>
      <c r="I37" s="18">
        <v>0.01</v>
      </c>
      <c r="J37" s="19">
        <f>J36*I37</f>
        <v>63742.675000000003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-67969.025000000373</v>
      </c>
      <c r="M39" s="18"/>
      <c r="N39" s="47">
        <f>J39+N34</f>
        <v>-67969.025000000373</v>
      </c>
    </row>
    <row r="40" spans="2:14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  <c r="M40" s="18" t="s">
        <v>25</v>
      </c>
      <c r="N40" s="47"/>
    </row>
    <row r="41" spans="2:14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  <c r="M41" s="18" t="s">
        <v>32</v>
      </c>
      <c r="N41" s="47">
        <f>N40+N39</f>
        <v>-67969.025000000373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1.28515625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2.7109375" customWidth="1"/>
    <col min="27" max="27" width="13.28515625" bestFit="1" customWidth="1"/>
    <col min="28" max="28" width="13.85546875" customWidth="1"/>
    <col min="29" max="29" width="12.85546875" customWidth="1"/>
  </cols>
  <sheetData>
    <row r="1" spans="2:28" ht="15.75" thickBot="1" x14ac:dyDescent="0.3"/>
    <row r="2" spans="2:28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</row>
    <row r="3" spans="2:28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8" x14ac:dyDescent="0.25">
      <c r="B4" s="7">
        <v>45717</v>
      </c>
      <c r="C4" s="8">
        <v>12587</v>
      </c>
      <c r="D4" s="9"/>
      <c r="E4" s="10">
        <v>18.5</v>
      </c>
      <c r="F4" s="40">
        <f>E4*C4</f>
        <v>232859.5</v>
      </c>
      <c r="G4" s="12"/>
      <c r="H4" s="13" t="s">
        <v>6</v>
      </c>
      <c r="I4" s="14">
        <v>0.01</v>
      </c>
      <c r="J4" s="15"/>
    </row>
    <row r="5" spans="2:28" x14ac:dyDescent="0.25">
      <c r="B5" s="7">
        <v>45718</v>
      </c>
      <c r="C5" s="8">
        <v>12717</v>
      </c>
      <c r="D5" s="9"/>
      <c r="E5" s="10">
        <v>18.5</v>
      </c>
      <c r="F5" s="40">
        <f t="shared" ref="F5:F34" si="0">E5*C5</f>
        <v>235264.5</v>
      </c>
      <c r="G5" s="12"/>
      <c r="H5" s="13" t="s">
        <v>7</v>
      </c>
      <c r="I5" s="14">
        <v>1E-3</v>
      </c>
      <c r="J5" s="15"/>
    </row>
    <row r="6" spans="2:28" x14ac:dyDescent="0.25">
      <c r="B6" s="7">
        <v>45719</v>
      </c>
      <c r="C6" s="8">
        <v>12374</v>
      </c>
      <c r="D6" s="9"/>
      <c r="E6" s="10">
        <v>18.5</v>
      </c>
      <c r="F6" s="40">
        <f t="shared" si="0"/>
        <v>228919</v>
      </c>
      <c r="G6" s="12"/>
      <c r="H6" s="13" t="s">
        <v>8</v>
      </c>
      <c r="I6" s="14"/>
      <c r="J6" s="15"/>
    </row>
    <row r="7" spans="2:28" x14ac:dyDescent="0.25">
      <c r="B7" s="7">
        <v>45720</v>
      </c>
      <c r="C7" s="8">
        <v>12884</v>
      </c>
      <c r="D7" s="9"/>
      <c r="E7" s="10">
        <v>18.5</v>
      </c>
      <c r="F7" s="40">
        <f t="shared" si="0"/>
        <v>238354</v>
      </c>
      <c r="G7" s="12"/>
      <c r="H7" s="13" t="s">
        <v>9</v>
      </c>
      <c r="I7" s="14"/>
      <c r="J7" s="15">
        <f>'ŞUBAT 2025'!J39*-1</f>
        <v>67969.025000000373</v>
      </c>
    </row>
    <row r="8" spans="2:28" x14ac:dyDescent="0.25">
      <c r="B8" s="7">
        <v>45721</v>
      </c>
      <c r="C8" s="8">
        <v>12379</v>
      </c>
      <c r="D8" s="9"/>
      <c r="E8" s="10">
        <v>18.5</v>
      </c>
      <c r="F8" s="40">
        <f t="shared" si="0"/>
        <v>229011.5</v>
      </c>
      <c r="G8" s="16">
        <v>45761</v>
      </c>
      <c r="H8" s="17" t="s">
        <v>52</v>
      </c>
      <c r="I8" s="18"/>
      <c r="J8" s="81">
        <v>1000000</v>
      </c>
      <c r="R8" s="76" t="s">
        <v>18</v>
      </c>
      <c r="S8" s="76"/>
      <c r="T8" s="76"/>
      <c r="U8" s="76"/>
      <c r="V8" s="76" t="s">
        <v>47</v>
      </c>
      <c r="W8" s="76"/>
      <c r="X8" s="76"/>
      <c r="Y8" s="77"/>
      <c r="Z8" s="77" t="s">
        <v>44</v>
      </c>
      <c r="AA8" s="77" t="s">
        <v>45</v>
      </c>
      <c r="AB8" s="77" t="s">
        <v>46</v>
      </c>
    </row>
    <row r="9" spans="2:28" x14ac:dyDescent="0.25">
      <c r="B9" s="7">
        <v>45722</v>
      </c>
      <c r="C9" s="8">
        <v>12625</v>
      </c>
      <c r="D9" s="9"/>
      <c r="E9" s="10">
        <v>18.5</v>
      </c>
      <c r="F9" s="40">
        <f t="shared" si="0"/>
        <v>233562.5</v>
      </c>
      <c r="G9" s="16">
        <v>45762</v>
      </c>
      <c r="H9" s="17" t="s">
        <v>52</v>
      </c>
      <c r="I9" s="18"/>
      <c r="J9" s="81">
        <v>500000</v>
      </c>
      <c r="R9" s="75">
        <v>45688</v>
      </c>
      <c r="S9" s="18"/>
      <c r="T9" s="18"/>
      <c r="U9" s="18"/>
      <c r="V9" s="18" t="s">
        <v>48</v>
      </c>
      <c r="W9" s="18"/>
      <c r="X9" s="18"/>
      <c r="Y9" s="63"/>
      <c r="Z9" s="63"/>
      <c r="AA9" s="63">
        <v>6920755.835</v>
      </c>
      <c r="AB9" s="63">
        <f>Z9-AA9</f>
        <v>-6920755.835</v>
      </c>
    </row>
    <row r="10" spans="2:28" x14ac:dyDescent="0.25">
      <c r="B10" s="7">
        <v>45723</v>
      </c>
      <c r="C10" s="8">
        <v>12442</v>
      </c>
      <c r="D10" s="9"/>
      <c r="E10" s="10">
        <v>18.5</v>
      </c>
      <c r="F10" s="40">
        <f t="shared" si="0"/>
        <v>230177</v>
      </c>
      <c r="G10" s="20"/>
      <c r="H10" s="17"/>
      <c r="I10" s="18"/>
      <c r="J10" s="19"/>
      <c r="R10" s="75"/>
      <c r="S10" s="18"/>
      <c r="T10" s="18"/>
      <c r="U10" s="18"/>
      <c r="V10" s="18" t="s">
        <v>49</v>
      </c>
      <c r="W10" s="18"/>
      <c r="X10" s="18"/>
      <c r="Y10" s="63"/>
      <c r="Z10" s="63">
        <v>8128.7150000007823</v>
      </c>
      <c r="AA10" s="63"/>
      <c r="AB10" s="63">
        <f t="shared" ref="AB10:AB26" si="1">Z10-AA10+AB9</f>
        <v>-6912627.1199999992</v>
      </c>
    </row>
    <row r="11" spans="2:28" x14ac:dyDescent="0.25">
      <c r="B11" s="7">
        <v>45724</v>
      </c>
      <c r="C11" s="8">
        <v>12864</v>
      </c>
      <c r="D11" s="9"/>
      <c r="E11" s="10">
        <v>18.5</v>
      </c>
      <c r="F11" s="40">
        <f t="shared" si="0"/>
        <v>237984</v>
      </c>
      <c r="G11" s="20"/>
      <c r="H11" s="17"/>
      <c r="I11" s="18"/>
      <c r="J11" s="19"/>
      <c r="R11" s="75">
        <v>45695</v>
      </c>
      <c r="S11" s="18"/>
      <c r="T11" s="18"/>
      <c r="U11" s="18"/>
      <c r="V11" s="18" t="s">
        <v>39</v>
      </c>
      <c r="W11" s="18"/>
      <c r="X11" s="18"/>
      <c r="Y11" s="63"/>
      <c r="Z11" s="63">
        <v>8851.2900000000009</v>
      </c>
      <c r="AA11" s="63"/>
      <c r="AB11" s="63">
        <f t="shared" si="1"/>
        <v>-6903775.8299999991</v>
      </c>
    </row>
    <row r="12" spans="2:28" x14ac:dyDescent="0.25">
      <c r="B12" s="7">
        <v>45725</v>
      </c>
      <c r="C12" s="8">
        <v>12597</v>
      </c>
      <c r="D12" s="9"/>
      <c r="E12" s="10">
        <v>18.5</v>
      </c>
      <c r="F12" s="40">
        <f t="shared" si="0"/>
        <v>233044.5</v>
      </c>
      <c r="G12" s="16">
        <v>45777</v>
      </c>
      <c r="H12" s="17" t="s">
        <v>52</v>
      </c>
      <c r="I12" s="18"/>
      <c r="J12" s="81">
        <v>500000</v>
      </c>
      <c r="M12" s="33"/>
      <c r="R12" s="75">
        <v>45721</v>
      </c>
      <c r="S12" s="18"/>
      <c r="T12" s="18"/>
      <c r="U12" s="18"/>
      <c r="V12" s="18" t="s">
        <v>42</v>
      </c>
      <c r="W12" s="18"/>
      <c r="X12" s="18"/>
      <c r="Y12" s="63"/>
      <c r="Z12" s="63">
        <v>1500000</v>
      </c>
      <c r="AA12" s="63"/>
      <c r="AB12" s="63">
        <f t="shared" si="1"/>
        <v>-5403775.8299999991</v>
      </c>
    </row>
    <row r="13" spans="2:28" x14ac:dyDescent="0.25">
      <c r="B13" s="7">
        <v>45726</v>
      </c>
      <c r="C13" s="8">
        <v>12577</v>
      </c>
      <c r="D13" s="9"/>
      <c r="E13" s="10">
        <v>18.5</v>
      </c>
      <c r="F13" s="40">
        <f t="shared" si="0"/>
        <v>232674.5</v>
      </c>
      <c r="G13" s="16">
        <v>45783</v>
      </c>
      <c r="H13" s="17" t="s">
        <v>52</v>
      </c>
      <c r="I13" s="18"/>
      <c r="J13" s="81">
        <v>2000000</v>
      </c>
      <c r="R13" s="75">
        <v>45721</v>
      </c>
      <c r="S13" s="18"/>
      <c r="T13" s="18"/>
      <c r="U13" s="18"/>
      <c r="V13" s="18" t="s">
        <v>42</v>
      </c>
      <c r="W13" s="18"/>
      <c r="X13" s="18"/>
      <c r="Y13" s="63"/>
      <c r="Z13" s="63">
        <v>1000000</v>
      </c>
      <c r="AA13" s="63"/>
      <c r="AB13" s="63">
        <f t="shared" si="1"/>
        <v>-4403775.8299999991</v>
      </c>
    </row>
    <row r="14" spans="2:28" x14ac:dyDescent="0.25">
      <c r="B14" s="7">
        <v>45727</v>
      </c>
      <c r="C14" s="8">
        <v>12666</v>
      </c>
      <c r="D14" s="9"/>
      <c r="E14" s="10">
        <v>18.5</v>
      </c>
      <c r="F14" s="40">
        <f t="shared" si="0"/>
        <v>234321</v>
      </c>
      <c r="G14" s="16">
        <v>45784</v>
      </c>
      <c r="H14" s="17" t="s">
        <v>52</v>
      </c>
      <c r="I14" s="18"/>
      <c r="J14" s="81">
        <v>1000000</v>
      </c>
      <c r="R14" s="75">
        <v>45721</v>
      </c>
      <c r="S14" s="18"/>
      <c r="T14" s="18"/>
      <c r="U14" s="18"/>
      <c r="V14" s="18" t="s">
        <v>42</v>
      </c>
      <c r="W14" s="18"/>
      <c r="X14" s="18"/>
      <c r="Y14" s="63"/>
      <c r="Z14" s="63">
        <v>290000</v>
      </c>
      <c r="AA14" s="63"/>
      <c r="AB14" s="63">
        <f t="shared" si="1"/>
        <v>-4113775.8299999991</v>
      </c>
    </row>
    <row r="15" spans="2:28" x14ac:dyDescent="0.25">
      <c r="B15" s="7">
        <v>45728</v>
      </c>
      <c r="C15" s="8">
        <v>12678</v>
      </c>
      <c r="D15" s="9"/>
      <c r="E15" s="10">
        <v>18.5</v>
      </c>
      <c r="F15" s="40">
        <f t="shared" si="0"/>
        <v>234543</v>
      </c>
      <c r="G15" s="16">
        <v>45790</v>
      </c>
      <c r="H15" s="17" t="s">
        <v>52</v>
      </c>
      <c r="I15" s="18"/>
      <c r="J15" s="81">
        <v>1999000</v>
      </c>
      <c r="R15" s="75">
        <v>45722</v>
      </c>
      <c r="S15" s="18"/>
      <c r="T15" s="18"/>
      <c r="U15" s="18"/>
      <c r="V15" s="18" t="s">
        <v>42</v>
      </c>
      <c r="W15" s="18"/>
      <c r="X15" s="18"/>
      <c r="Y15" s="63"/>
      <c r="Z15" s="63">
        <v>209900</v>
      </c>
      <c r="AA15" s="63"/>
      <c r="AB15" s="63">
        <f t="shared" si="1"/>
        <v>-3903875.8299999991</v>
      </c>
    </row>
    <row r="16" spans="2:28" x14ac:dyDescent="0.25">
      <c r="B16" s="7">
        <v>45729</v>
      </c>
      <c r="C16" s="8">
        <v>12548</v>
      </c>
      <c r="D16" s="9"/>
      <c r="E16" s="10">
        <v>18.5</v>
      </c>
      <c r="F16" s="40">
        <f t="shared" si="0"/>
        <v>232138</v>
      </c>
      <c r="G16" s="16">
        <v>45793</v>
      </c>
      <c r="H16" s="17" t="s">
        <v>52</v>
      </c>
      <c r="I16" s="18"/>
      <c r="J16" s="81">
        <v>429826.68</v>
      </c>
      <c r="R16" s="75">
        <v>45726</v>
      </c>
      <c r="S16" s="18"/>
      <c r="T16" s="18"/>
      <c r="U16" s="18"/>
      <c r="V16" s="18" t="s">
        <v>42</v>
      </c>
      <c r="W16" s="18"/>
      <c r="X16" s="18"/>
      <c r="Y16" s="63"/>
      <c r="Z16" s="63">
        <v>1000000</v>
      </c>
      <c r="AA16" s="63"/>
      <c r="AB16" s="63">
        <f t="shared" si="1"/>
        <v>-2903875.8299999991</v>
      </c>
    </row>
    <row r="17" spans="2:29" x14ac:dyDescent="0.25">
      <c r="B17" s="7">
        <v>45730</v>
      </c>
      <c r="C17" s="8">
        <v>13298</v>
      </c>
      <c r="D17" s="9"/>
      <c r="E17" s="10">
        <v>18.5</v>
      </c>
      <c r="F17" s="40">
        <f t="shared" si="0"/>
        <v>246013</v>
      </c>
      <c r="G17" s="20"/>
      <c r="H17" s="17"/>
      <c r="I17" s="18"/>
      <c r="J17" s="19"/>
      <c r="R17" s="75">
        <v>45728</v>
      </c>
      <c r="S17" s="18"/>
      <c r="T17" s="18"/>
      <c r="U17" s="18"/>
      <c r="V17" s="18" t="s">
        <v>42</v>
      </c>
      <c r="W17" s="18"/>
      <c r="X17" s="18"/>
      <c r="Y17" s="63"/>
      <c r="Z17" s="63">
        <v>1999000</v>
      </c>
      <c r="AA17" s="63"/>
      <c r="AB17" s="63">
        <f t="shared" si="1"/>
        <v>-904875.82999999914</v>
      </c>
    </row>
    <row r="18" spans="2:29" x14ac:dyDescent="0.25">
      <c r="B18" s="7">
        <v>45731</v>
      </c>
      <c r="C18" s="8">
        <v>13078</v>
      </c>
      <c r="D18" s="9"/>
      <c r="E18" s="10">
        <v>18.5</v>
      </c>
      <c r="F18" s="40">
        <f t="shared" si="0"/>
        <v>241943</v>
      </c>
      <c r="G18" s="20"/>
      <c r="H18" s="17"/>
      <c r="I18" s="18"/>
      <c r="J18" s="19"/>
      <c r="R18" s="75">
        <v>45730</v>
      </c>
      <c r="S18" s="18"/>
      <c r="T18" s="18"/>
      <c r="U18" s="18"/>
      <c r="V18" s="18" t="s">
        <v>42</v>
      </c>
      <c r="W18" s="18"/>
      <c r="X18" s="18"/>
      <c r="Y18" s="63"/>
      <c r="Z18" s="63">
        <v>904875.83</v>
      </c>
      <c r="AA18" s="63"/>
      <c r="AB18" s="63">
        <f t="shared" si="1"/>
        <v>0</v>
      </c>
    </row>
    <row r="19" spans="2:29" x14ac:dyDescent="0.25">
      <c r="B19" s="7">
        <v>45732</v>
      </c>
      <c r="C19" s="8">
        <v>13011</v>
      </c>
      <c r="D19" s="9"/>
      <c r="E19" s="10">
        <v>18.5</v>
      </c>
      <c r="F19" s="40">
        <f t="shared" si="0"/>
        <v>240703.5</v>
      </c>
      <c r="G19" s="20"/>
      <c r="H19" s="17"/>
      <c r="I19" s="18"/>
      <c r="J19" s="19"/>
      <c r="R19" s="75">
        <v>45716</v>
      </c>
      <c r="S19" s="18"/>
      <c r="T19" s="18"/>
      <c r="U19" s="18"/>
      <c r="V19" s="18" t="s">
        <v>50</v>
      </c>
      <c r="W19" s="18"/>
      <c r="X19" s="18"/>
      <c r="Y19" s="63"/>
      <c r="Z19" s="63"/>
      <c r="AA19" s="63">
        <v>6438010.1749999998</v>
      </c>
      <c r="AB19" s="63">
        <f t="shared" si="1"/>
        <v>-6438010.1749999998</v>
      </c>
      <c r="AC19" s="64"/>
    </row>
    <row r="20" spans="2:29" x14ac:dyDescent="0.25">
      <c r="B20" s="7">
        <v>45733</v>
      </c>
      <c r="C20" s="8">
        <v>12947</v>
      </c>
      <c r="D20" s="9"/>
      <c r="E20" s="10">
        <v>18.5</v>
      </c>
      <c r="F20" s="40">
        <f t="shared" si="0"/>
        <v>239519.5</v>
      </c>
      <c r="G20" s="20"/>
      <c r="H20" s="17"/>
      <c r="I20" s="18"/>
      <c r="J20" s="19"/>
      <c r="R20" s="75">
        <v>45716</v>
      </c>
      <c r="S20" s="18"/>
      <c r="T20" s="18"/>
      <c r="U20" s="18"/>
      <c r="V20" s="18" t="s">
        <v>43</v>
      </c>
      <c r="W20" s="18"/>
      <c r="X20" s="18"/>
      <c r="Y20" s="63"/>
      <c r="Z20" s="63">
        <v>5979.2</v>
      </c>
      <c r="AA20" s="63"/>
      <c r="AB20" s="63">
        <f t="shared" si="1"/>
        <v>-6432030.9749999996</v>
      </c>
      <c r="AC20" s="64"/>
    </row>
    <row r="21" spans="2:29" x14ac:dyDescent="0.25">
      <c r="B21" s="7">
        <v>45734</v>
      </c>
      <c r="C21" s="8">
        <v>13408</v>
      </c>
      <c r="D21" s="9"/>
      <c r="E21" s="10">
        <v>18.5</v>
      </c>
      <c r="F21" s="40">
        <f t="shared" si="0"/>
        <v>248048</v>
      </c>
      <c r="G21" s="20"/>
      <c r="H21" s="17"/>
      <c r="I21" s="18"/>
      <c r="J21" s="19"/>
      <c r="R21" s="75">
        <v>45723</v>
      </c>
      <c r="S21" s="18"/>
      <c r="T21" s="18"/>
      <c r="U21" s="18"/>
      <c r="V21" s="18"/>
      <c r="W21" s="18"/>
      <c r="X21" s="18"/>
      <c r="Y21" s="63"/>
      <c r="Z21" s="63"/>
      <c r="AA21" s="63">
        <v>1524430.5719999999</v>
      </c>
      <c r="AB21" s="63">
        <f t="shared" si="1"/>
        <v>-7956461.5469999993</v>
      </c>
      <c r="AC21" s="64"/>
    </row>
    <row r="22" spans="2:29" x14ac:dyDescent="0.25">
      <c r="B22" s="7">
        <v>45735</v>
      </c>
      <c r="C22" s="8">
        <v>13112</v>
      </c>
      <c r="D22" s="9"/>
      <c r="E22" s="10">
        <v>18.5</v>
      </c>
      <c r="F22" s="40">
        <f t="shared" si="0"/>
        <v>242572</v>
      </c>
      <c r="G22" s="20"/>
      <c r="H22" s="17"/>
      <c r="I22" s="18"/>
      <c r="J22" s="19"/>
      <c r="R22" s="75">
        <v>45730</v>
      </c>
      <c r="S22" s="18"/>
      <c r="T22" s="18"/>
      <c r="U22" s="18"/>
      <c r="V22" s="18"/>
      <c r="W22" s="18"/>
      <c r="X22" s="18"/>
      <c r="Y22" s="63"/>
      <c r="Z22" s="63"/>
      <c r="AA22" s="63">
        <v>1545562.8019999999</v>
      </c>
      <c r="AB22" s="63">
        <f t="shared" si="1"/>
        <v>-9502024.3489999995</v>
      </c>
      <c r="AC22" s="64"/>
    </row>
    <row r="23" spans="2:29" x14ac:dyDescent="0.25">
      <c r="B23" s="7">
        <v>45736</v>
      </c>
      <c r="C23" s="8">
        <v>13089</v>
      </c>
      <c r="D23" s="9"/>
      <c r="E23" s="10">
        <v>18.5</v>
      </c>
      <c r="F23" s="40">
        <f t="shared" si="0"/>
        <v>242146.5</v>
      </c>
      <c r="G23" s="20"/>
      <c r="H23" s="17"/>
      <c r="I23" s="18"/>
      <c r="J23" s="19"/>
      <c r="R23" s="75">
        <v>45737</v>
      </c>
      <c r="S23" s="18"/>
      <c r="T23" s="18"/>
      <c r="U23" s="18"/>
      <c r="V23" s="18"/>
      <c r="W23" s="18"/>
      <c r="X23" s="18"/>
      <c r="Y23" s="63"/>
      <c r="Z23" s="63"/>
      <c r="AA23" s="63">
        <v>1586112.4334999998</v>
      </c>
      <c r="AB23" s="63">
        <f t="shared" si="1"/>
        <v>-11088136.782499999</v>
      </c>
      <c r="AC23" s="64"/>
    </row>
    <row r="24" spans="2:29" x14ac:dyDescent="0.25">
      <c r="B24" s="7">
        <v>45737</v>
      </c>
      <c r="C24" s="8">
        <v>12924</v>
      </c>
      <c r="D24" s="9"/>
      <c r="E24" s="10">
        <v>18.5</v>
      </c>
      <c r="F24" s="40">
        <f t="shared" si="0"/>
        <v>239094</v>
      </c>
      <c r="G24" s="20"/>
      <c r="H24" s="17"/>
      <c r="I24" s="18"/>
      <c r="J24" s="19"/>
      <c r="R24" s="75"/>
      <c r="S24" s="18"/>
      <c r="T24" s="18"/>
      <c r="U24" s="18"/>
      <c r="V24" s="18"/>
      <c r="W24" s="18"/>
      <c r="X24" s="18"/>
      <c r="Y24" s="63"/>
      <c r="Z24" s="18"/>
      <c r="AA24" s="63"/>
      <c r="AB24" s="63">
        <f t="shared" si="1"/>
        <v>-11088136.782499999</v>
      </c>
      <c r="AC24" s="64"/>
    </row>
    <row r="25" spans="2:29" x14ac:dyDescent="0.25">
      <c r="B25" s="7">
        <v>45738</v>
      </c>
      <c r="C25" s="8">
        <v>12735</v>
      </c>
      <c r="D25" s="9"/>
      <c r="E25" s="10">
        <v>18.5</v>
      </c>
      <c r="F25" s="40">
        <f t="shared" si="0"/>
        <v>235597.5</v>
      </c>
      <c r="G25" s="20"/>
      <c r="H25" s="17"/>
      <c r="I25" s="18"/>
      <c r="J25" s="19"/>
      <c r="R25" s="75"/>
      <c r="S25" s="18"/>
      <c r="T25" s="18"/>
      <c r="U25" s="18"/>
      <c r="V25" s="18"/>
      <c r="W25" s="18"/>
      <c r="X25" s="18"/>
      <c r="Y25" s="63"/>
      <c r="Z25" s="18"/>
      <c r="AA25" s="63"/>
      <c r="AB25" s="63">
        <f t="shared" si="1"/>
        <v>-11088136.782499999</v>
      </c>
      <c r="AC25" s="64"/>
    </row>
    <row r="26" spans="2:29" x14ac:dyDescent="0.25">
      <c r="B26" s="7">
        <v>45739</v>
      </c>
      <c r="C26" s="8">
        <v>12785</v>
      </c>
      <c r="D26" s="9"/>
      <c r="E26" s="10">
        <v>18.5</v>
      </c>
      <c r="F26" s="40">
        <f t="shared" si="0"/>
        <v>236522.5</v>
      </c>
      <c r="G26" s="20"/>
      <c r="H26" s="17"/>
      <c r="I26" s="18"/>
      <c r="J26" s="19"/>
      <c r="R26" s="75"/>
      <c r="S26" s="18"/>
      <c r="T26" s="18"/>
      <c r="U26" s="18"/>
      <c r="V26" s="18"/>
      <c r="W26" s="18"/>
      <c r="X26" s="18"/>
      <c r="Y26" s="63"/>
      <c r="Z26" s="18"/>
      <c r="AA26" s="63"/>
      <c r="AB26" s="63">
        <f t="shared" si="1"/>
        <v>-11088136.782499999</v>
      </c>
      <c r="AC26" s="64"/>
    </row>
    <row r="27" spans="2:29" x14ac:dyDescent="0.25">
      <c r="B27" s="7">
        <v>45740</v>
      </c>
      <c r="C27" s="8">
        <v>13028</v>
      </c>
      <c r="D27" s="9"/>
      <c r="E27" s="10">
        <v>18.5</v>
      </c>
      <c r="F27" s="40">
        <f t="shared" si="0"/>
        <v>241018</v>
      </c>
      <c r="G27" s="20"/>
      <c r="H27" s="17"/>
      <c r="I27" s="18"/>
      <c r="J27" s="19"/>
      <c r="R27" s="75"/>
      <c r="S27" s="18"/>
      <c r="T27" s="18"/>
      <c r="U27" s="18"/>
      <c r="AC27" s="64"/>
    </row>
    <row r="28" spans="2:29" x14ac:dyDescent="0.25">
      <c r="B28" s="7">
        <v>45741</v>
      </c>
      <c r="C28" s="8">
        <v>13379</v>
      </c>
      <c r="D28" s="9"/>
      <c r="E28" s="10">
        <v>18.5</v>
      </c>
      <c r="F28" s="40">
        <f t="shared" si="0"/>
        <v>247511.5</v>
      </c>
      <c r="G28" s="20"/>
      <c r="H28" s="17"/>
      <c r="I28" s="18"/>
      <c r="J28" s="19"/>
      <c r="R28" s="75"/>
      <c r="S28" s="18"/>
      <c r="T28" s="18"/>
      <c r="U28" s="18"/>
      <c r="AC28" s="64"/>
    </row>
    <row r="29" spans="2:29" x14ac:dyDescent="0.25">
      <c r="B29" s="7">
        <v>45742</v>
      </c>
      <c r="C29" s="8">
        <v>13263</v>
      </c>
      <c r="D29" s="9"/>
      <c r="E29" s="10">
        <v>18.5</v>
      </c>
      <c r="F29" s="40">
        <f t="shared" si="0"/>
        <v>245365.5</v>
      </c>
      <c r="G29" s="20"/>
      <c r="H29" s="17"/>
      <c r="I29" s="18"/>
      <c r="J29" s="19"/>
      <c r="R29" s="75"/>
      <c r="S29" s="18"/>
      <c r="T29" s="18"/>
      <c r="U29" s="18"/>
      <c r="AC29" s="64"/>
    </row>
    <row r="30" spans="2:29" x14ac:dyDescent="0.25">
      <c r="B30" s="7">
        <v>45743</v>
      </c>
      <c r="C30" s="8">
        <v>13266</v>
      </c>
      <c r="D30" s="9"/>
      <c r="E30" s="10">
        <v>18.5</v>
      </c>
      <c r="F30" s="40">
        <f t="shared" si="0"/>
        <v>245421</v>
      </c>
      <c r="G30" s="20"/>
      <c r="H30" s="17"/>
      <c r="I30" s="18"/>
      <c r="J30" s="19"/>
      <c r="R30" s="75"/>
      <c r="S30" s="18"/>
      <c r="T30" s="18"/>
      <c r="U30" s="18"/>
      <c r="AC30" s="64"/>
    </row>
    <row r="31" spans="2:29" x14ac:dyDescent="0.25">
      <c r="B31" s="7">
        <v>45744</v>
      </c>
      <c r="C31" s="8">
        <v>13660</v>
      </c>
      <c r="D31" s="9"/>
      <c r="E31" s="10">
        <v>18.5</v>
      </c>
      <c r="F31" s="40">
        <f t="shared" si="0"/>
        <v>252710</v>
      </c>
      <c r="G31" s="20"/>
      <c r="H31" s="17"/>
      <c r="I31" s="18"/>
      <c r="J31" s="19"/>
      <c r="R31" s="18"/>
      <c r="S31" s="18"/>
      <c r="T31" s="18"/>
      <c r="U31" s="18"/>
      <c r="AC31" s="64"/>
    </row>
    <row r="32" spans="2:29" x14ac:dyDescent="0.25">
      <c r="B32" s="7">
        <v>45745</v>
      </c>
      <c r="C32" s="8">
        <v>13517</v>
      </c>
      <c r="D32" s="9"/>
      <c r="E32" s="10">
        <v>18.5</v>
      </c>
      <c r="F32" s="40">
        <f t="shared" si="0"/>
        <v>250064.5</v>
      </c>
      <c r="G32" s="20"/>
      <c r="H32" s="17"/>
      <c r="I32" s="18"/>
      <c r="J32" s="19"/>
      <c r="AC32" s="64"/>
    </row>
    <row r="33" spans="2:29" x14ac:dyDescent="0.25">
      <c r="B33" s="7">
        <v>45746</v>
      </c>
      <c r="C33" s="8">
        <v>13377</v>
      </c>
      <c r="D33" s="9"/>
      <c r="E33" s="10">
        <v>18.5</v>
      </c>
      <c r="F33" s="40">
        <f t="shared" si="0"/>
        <v>247474.5</v>
      </c>
      <c r="G33" s="20"/>
      <c r="H33" s="17"/>
      <c r="I33" s="18"/>
      <c r="J33" s="19"/>
      <c r="AC33" s="64"/>
    </row>
    <row r="34" spans="2:29" ht="15.75" thickBot="1" x14ac:dyDescent="0.3">
      <c r="B34" s="41">
        <v>45747</v>
      </c>
      <c r="C34" s="42">
        <v>13405</v>
      </c>
      <c r="D34" s="43"/>
      <c r="E34" s="10">
        <v>18.5</v>
      </c>
      <c r="F34" s="45">
        <f t="shared" si="0"/>
        <v>247992.5</v>
      </c>
      <c r="G34" s="21"/>
      <c r="H34" s="22"/>
      <c r="I34" s="23"/>
      <c r="J34" s="24"/>
      <c r="AC34" s="64"/>
    </row>
    <row r="35" spans="2:29" x14ac:dyDescent="0.25">
      <c r="B35" s="48" t="s">
        <v>10</v>
      </c>
      <c r="C35" s="49">
        <f>SUM(C4:C34)</f>
        <v>401220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7496795.7050000001</v>
      </c>
      <c r="AC35" s="64"/>
    </row>
    <row r="36" spans="2:29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7422570</v>
      </c>
      <c r="L36" s="33">
        <f>J36-J4-J5-J6+J37</f>
        <v>7496795.7000000002</v>
      </c>
      <c r="M36" s="33"/>
      <c r="N36" s="33">
        <f>L36-M36</f>
        <v>7496795.7000000002</v>
      </c>
      <c r="AC36" s="64"/>
    </row>
    <row r="37" spans="2:29" x14ac:dyDescent="0.25">
      <c r="B37" s="27" t="s">
        <v>14</v>
      </c>
      <c r="C37" s="32">
        <f>C35</f>
        <v>401220</v>
      </c>
      <c r="D37" s="9">
        <f>D35/1.03</f>
        <v>0</v>
      </c>
      <c r="E37" s="10"/>
      <c r="F37" s="40">
        <f>SUM(F4:F36)</f>
        <v>7422570</v>
      </c>
      <c r="G37" s="20"/>
      <c r="H37" s="18" t="s">
        <v>15</v>
      </c>
      <c r="I37" s="18">
        <v>0.01</v>
      </c>
      <c r="J37" s="19">
        <f>J36*I37</f>
        <v>74225.7</v>
      </c>
      <c r="AC37" s="64"/>
    </row>
    <row r="38" spans="2:29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9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-4.999999888241291E-3</v>
      </c>
      <c r="M39" s="18"/>
      <c r="N39" s="47">
        <f>J39+N34</f>
        <v>-4.999999888241291E-3</v>
      </c>
    </row>
    <row r="40" spans="2:29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  <c r="M40" s="18" t="s">
        <v>25</v>
      </c>
      <c r="N40" s="47">
        <v>-11088136.782499999</v>
      </c>
    </row>
    <row r="41" spans="2:29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  <c r="M41" s="18" t="s">
        <v>32</v>
      </c>
      <c r="N41" s="47">
        <f>N40+N39</f>
        <v>-11088136.787499998</v>
      </c>
    </row>
    <row r="42" spans="2:29" x14ac:dyDescent="0.25">
      <c r="J42" s="33"/>
      <c r="M42">
        <v>17.149999999999999</v>
      </c>
    </row>
    <row r="43" spans="2:29" x14ac:dyDescent="0.25">
      <c r="J43" s="33"/>
      <c r="L43" s="47">
        <f>C37</f>
        <v>401220</v>
      </c>
      <c r="M43" s="47">
        <f>E34-M42</f>
        <v>1.3500000000000014</v>
      </c>
      <c r="N43" s="47">
        <f>L43*M43*1.01</f>
        <v>547063.47000000055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42578125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17.140625" bestFit="1" customWidth="1"/>
    <col min="18" max="18" width="33.5703125" bestFit="1" customWidth="1"/>
    <col min="19" max="19" width="10.28515625" bestFit="1" customWidth="1"/>
    <col min="20" max="21" width="13.28515625" bestFit="1" customWidth="1"/>
    <col min="22" max="22" width="14.28515625" bestFit="1" customWidth="1"/>
    <col min="23" max="27" width="5.28515625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63</v>
      </c>
      <c r="R2" s="46" t="s">
        <v>47</v>
      </c>
      <c r="S2" s="46" t="s">
        <v>27</v>
      </c>
      <c r="T2" s="46" t="s">
        <v>61</v>
      </c>
      <c r="U2" s="46" t="s">
        <v>45</v>
      </c>
      <c r="V2" s="46" t="s">
        <v>62</v>
      </c>
      <c r="W2" s="18"/>
      <c r="X2" s="46"/>
      <c r="Y2" s="46"/>
      <c r="Z2" s="46"/>
      <c r="AA2" s="46"/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5">
        <v>45747</v>
      </c>
      <c r="Q3" s="18" t="s">
        <v>53</v>
      </c>
      <c r="R3" s="18" t="s">
        <v>54</v>
      </c>
      <c r="S3" s="75">
        <v>45747</v>
      </c>
      <c r="T3" s="47">
        <v>0</v>
      </c>
      <c r="U3" s="47">
        <v>547059.38</v>
      </c>
      <c r="V3" s="47">
        <v>-13928841.970000003</v>
      </c>
    </row>
    <row r="4" spans="2:29" x14ac:dyDescent="0.25">
      <c r="B4" s="7">
        <v>45748</v>
      </c>
      <c r="C4" s="8">
        <v>13538</v>
      </c>
      <c r="D4" s="9"/>
      <c r="E4" s="10">
        <v>18.5</v>
      </c>
      <c r="F4" s="40">
        <f>E4*C4</f>
        <v>250453</v>
      </c>
      <c r="G4" s="12"/>
      <c r="H4" s="13" t="s">
        <v>6</v>
      </c>
      <c r="I4" s="14">
        <v>0.01</v>
      </c>
      <c r="J4" s="15"/>
      <c r="P4" s="75">
        <v>45755</v>
      </c>
      <c r="Q4" s="18"/>
      <c r="R4" s="18" t="s">
        <v>51</v>
      </c>
      <c r="S4" s="75">
        <v>45747</v>
      </c>
      <c r="T4" s="47">
        <v>6500000</v>
      </c>
      <c r="U4" s="47"/>
      <c r="V4" s="47">
        <f>T4-U4+V3</f>
        <v>-7428841.9700000025</v>
      </c>
    </row>
    <row r="5" spans="2:29" x14ac:dyDescent="0.25">
      <c r="B5" s="7">
        <v>45749</v>
      </c>
      <c r="C5" s="8">
        <v>12992</v>
      </c>
      <c r="D5" s="9"/>
      <c r="E5" s="10">
        <v>18.5</v>
      </c>
      <c r="F5" s="40">
        <f t="shared" ref="F5:F34" si="0">E5*C5</f>
        <v>240352</v>
      </c>
      <c r="G5" s="12"/>
      <c r="H5" s="13" t="s">
        <v>7</v>
      </c>
      <c r="I5" s="14">
        <v>1E-3</v>
      </c>
      <c r="J5" s="15"/>
      <c r="P5" s="75">
        <v>45761</v>
      </c>
      <c r="Q5" s="18"/>
      <c r="R5" s="18" t="s">
        <v>51</v>
      </c>
      <c r="S5" s="75">
        <v>45747</v>
      </c>
      <c r="T5" s="47">
        <v>1000000</v>
      </c>
      <c r="U5" s="47"/>
      <c r="V5" s="47">
        <f t="shared" ref="V5:V31" si="1">T5-U5+V4</f>
        <v>-6428841.9700000025</v>
      </c>
    </row>
    <row r="6" spans="2:29" x14ac:dyDescent="0.25">
      <c r="B6" s="7">
        <v>45750</v>
      </c>
      <c r="C6" s="8">
        <v>13637</v>
      </c>
      <c r="D6" s="9"/>
      <c r="E6" s="10">
        <v>18.5</v>
      </c>
      <c r="F6" s="40">
        <f t="shared" si="0"/>
        <v>252284.5</v>
      </c>
      <c r="G6" s="12"/>
      <c r="H6" s="13" t="s">
        <v>8</v>
      </c>
      <c r="I6" s="14"/>
      <c r="J6" s="15"/>
      <c r="P6" s="75">
        <v>45762</v>
      </c>
      <c r="Q6" s="18"/>
      <c r="R6" s="18" t="s">
        <v>51</v>
      </c>
      <c r="S6" s="75">
        <v>45747</v>
      </c>
      <c r="T6" s="47">
        <v>500000</v>
      </c>
      <c r="U6" s="47"/>
      <c r="V6" s="47">
        <f t="shared" si="1"/>
        <v>-5928841.9700000025</v>
      </c>
    </row>
    <row r="7" spans="2:29" x14ac:dyDescent="0.25">
      <c r="B7" s="7">
        <v>45751</v>
      </c>
      <c r="C7" s="8">
        <v>13153</v>
      </c>
      <c r="D7" s="9"/>
      <c r="E7" s="10">
        <v>18.5</v>
      </c>
      <c r="F7" s="40">
        <f t="shared" si="0"/>
        <v>243330.5</v>
      </c>
      <c r="G7" s="12"/>
      <c r="H7" s="13" t="s">
        <v>9</v>
      </c>
      <c r="I7" s="14"/>
      <c r="J7" s="15">
        <f>'MART 2025'!J39*-1</f>
        <v>4.999999888241291E-3</v>
      </c>
      <c r="P7" s="75">
        <v>45762</v>
      </c>
      <c r="Q7" s="18"/>
      <c r="R7" s="18" t="s">
        <v>51</v>
      </c>
      <c r="S7" s="75">
        <v>45747</v>
      </c>
      <c r="T7" s="47"/>
      <c r="U7" s="47"/>
      <c r="V7" s="47">
        <f t="shared" si="1"/>
        <v>-5928841.9700000025</v>
      </c>
    </row>
    <row r="8" spans="2:29" x14ac:dyDescent="0.25">
      <c r="B8" s="7">
        <v>45752</v>
      </c>
      <c r="C8" s="8">
        <v>13165</v>
      </c>
      <c r="D8" s="9"/>
      <c r="E8" s="10">
        <v>18.5</v>
      </c>
      <c r="F8" s="40">
        <f t="shared" si="0"/>
        <v>243552.5</v>
      </c>
      <c r="G8" s="16"/>
      <c r="H8" s="17" t="s">
        <v>65</v>
      </c>
      <c r="I8" s="18"/>
      <c r="J8" s="19">
        <v>9228.17</v>
      </c>
      <c r="P8" s="75">
        <v>45763</v>
      </c>
      <c r="Q8" s="18"/>
      <c r="R8" s="18" t="s">
        <v>51</v>
      </c>
      <c r="S8" s="75">
        <v>45747</v>
      </c>
      <c r="T8" s="47">
        <v>500000</v>
      </c>
      <c r="U8" s="47"/>
      <c r="V8" s="47">
        <f t="shared" si="1"/>
        <v>-5428841.9700000025</v>
      </c>
    </row>
    <row r="9" spans="2:29" x14ac:dyDescent="0.25">
      <c r="B9" s="7">
        <v>45753</v>
      </c>
      <c r="C9" s="8">
        <v>13163</v>
      </c>
      <c r="D9" s="9"/>
      <c r="E9" s="10">
        <v>18.5</v>
      </c>
      <c r="F9" s="40">
        <f t="shared" si="0"/>
        <v>243515.5</v>
      </c>
      <c r="G9" s="16">
        <v>45812</v>
      </c>
      <c r="H9" s="17" t="s">
        <v>52</v>
      </c>
      <c r="I9" s="18"/>
      <c r="J9" s="19">
        <v>3000000</v>
      </c>
      <c r="P9" s="75">
        <v>45754</v>
      </c>
      <c r="Q9" s="18"/>
      <c r="R9" s="18" t="s">
        <v>64</v>
      </c>
      <c r="S9" s="75">
        <v>45777</v>
      </c>
      <c r="T9" s="47">
        <v>9228.17</v>
      </c>
      <c r="U9" s="47"/>
      <c r="V9" s="47">
        <f t="shared" si="1"/>
        <v>-5419613.8000000026</v>
      </c>
      <c r="W9" s="33"/>
    </row>
    <row r="10" spans="2:29" x14ac:dyDescent="0.25">
      <c r="B10" s="7">
        <v>45754</v>
      </c>
      <c r="C10" s="8">
        <v>13499</v>
      </c>
      <c r="D10" s="9"/>
      <c r="E10" s="10">
        <v>18.5</v>
      </c>
      <c r="F10" s="40">
        <f t="shared" si="0"/>
        <v>249731.5</v>
      </c>
      <c r="G10" s="16">
        <v>45813</v>
      </c>
      <c r="H10" s="17" t="s">
        <v>52</v>
      </c>
      <c r="I10" s="18"/>
      <c r="J10" s="19">
        <v>499000</v>
      </c>
      <c r="P10" s="78">
        <v>45777</v>
      </c>
      <c r="Q10" s="79"/>
      <c r="R10" s="79" t="s">
        <v>55</v>
      </c>
      <c r="S10" s="78">
        <v>45777</v>
      </c>
      <c r="T10" s="80"/>
      <c r="U10" s="80">
        <v>7512304.25</v>
      </c>
      <c r="V10" s="80">
        <f t="shared" si="1"/>
        <v>-12931918.050000003</v>
      </c>
    </row>
    <row r="11" spans="2:29" x14ac:dyDescent="0.25">
      <c r="B11" s="7">
        <v>45755</v>
      </c>
      <c r="C11" s="8">
        <v>13487</v>
      </c>
      <c r="D11" s="9"/>
      <c r="E11" s="10">
        <v>18.5</v>
      </c>
      <c r="F11" s="40">
        <f t="shared" si="0"/>
        <v>249509.5</v>
      </c>
      <c r="G11" s="16">
        <v>45820</v>
      </c>
      <c r="H11" s="17" t="s">
        <v>52</v>
      </c>
      <c r="I11" s="18"/>
      <c r="J11" s="19">
        <v>1000000</v>
      </c>
      <c r="M11" s="64"/>
      <c r="P11" s="75">
        <v>45783</v>
      </c>
      <c r="Q11" s="18"/>
      <c r="R11" s="18" t="s">
        <v>51</v>
      </c>
      <c r="S11" s="75">
        <v>45747</v>
      </c>
      <c r="T11" s="47">
        <v>2000000</v>
      </c>
      <c r="U11" s="47"/>
      <c r="V11" s="47">
        <f t="shared" si="1"/>
        <v>-10931918.050000003</v>
      </c>
    </row>
    <row r="12" spans="2:29" x14ac:dyDescent="0.25">
      <c r="B12" s="7">
        <v>45756</v>
      </c>
      <c r="C12" s="8">
        <v>13440</v>
      </c>
      <c r="D12" s="9"/>
      <c r="E12" s="10">
        <v>18.5</v>
      </c>
      <c r="F12" s="40">
        <f t="shared" si="0"/>
        <v>248640</v>
      </c>
      <c r="G12" s="16">
        <v>45826</v>
      </c>
      <c r="H12" s="17" t="s">
        <v>52</v>
      </c>
      <c r="I12" s="18"/>
      <c r="J12" s="19">
        <v>3095046</v>
      </c>
      <c r="M12" s="64"/>
      <c r="P12" s="75">
        <v>45784</v>
      </c>
      <c r="Q12" s="18"/>
      <c r="R12" s="18" t="s">
        <v>51</v>
      </c>
      <c r="S12" s="75">
        <v>45747</v>
      </c>
      <c r="T12" s="47">
        <v>1000000</v>
      </c>
      <c r="U12" s="47"/>
      <c r="V12" s="47">
        <f t="shared" si="1"/>
        <v>-9931918.0500000026</v>
      </c>
    </row>
    <row r="13" spans="2:29" x14ac:dyDescent="0.25">
      <c r="B13" s="7">
        <v>45757</v>
      </c>
      <c r="C13" s="8">
        <v>12460</v>
      </c>
      <c r="D13" s="9"/>
      <c r="E13" s="10">
        <v>18.5</v>
      </c>
      <c r="F13" s="40">
        <f t="shared" si="0"/>
        <v>230510</v>
      </c>
      <c r="G13" s="20"/>
      <c r="H13" s="17"/>
      <c r="I13" s="18"/>
      <c r="J13" s="19"/>
      <c r="M13" s="64"/>
      <c r="P13" s="75">
        <v>45791</v>
      </c>
      <c r="Q13" s="18"/>
      <c r="R13" s="18" t="s">
        <v>51</v>
      </c>
      <c r="S13" s="75">
        <v>45747</v>
      </c>
      <c r="T13" s="47">
        <v>1999000</v>
      </c>
      <c r="U13" s="47"/>
      <c r="V13" s="47">
        <f t="shared" si="1"/>
        <v>-7932918.0500000026</v>
      </c>
    </row>
    <row r="14" spans="2:29" x14ac:dyDescent="0.25">
      <c r="B14" s="7">
        <v>45758</v>
      </c>
      <c r="C14" s="8">
        <v>14078</v>
      </c>
      <c r="D14" s="9"/>
      <c r="E14" s="10">
        <v>18.5</v>
      </c>
      <c r="F14" s="40">
        <f t="shared" si="0"/>
        <v>260443</v>
      </c>
      <c r="G14" s="20"/>
      <c r="H14" s="17"/>
      <c r="I14" s="18"/>
      <c r="J14" s="19"/>
      <c r="M14" s="64"/>
      <c r="P14" s="75">
        <v>45793</v>
      </c>
      <c r="Q14" s="18"/>
      <c r="R14" s="18" t="s">
        <v>51</v>
      </c>
      <c r="S14" s="75">
        <v>45747</v>
      </c>
      <c r="T14" s="47">
        <v>429826.68</v>
      </c>
      <c r="U14" s="47"/>
      <c r="V14" s="47">
        <f t="shared" si="1"/>
        <v>-7503091.3700000029</v>
      </c>
      <c r="W14" s="33"/>
    </row>
    <row r="15" spans="2:29" x14ac:dyDescent="0.25">
      <c r="B15" s="7">
        <v>45759</v>
      </c>
      <c r="C15" s="8">
        <v>12719</v>
      </c>
      <c r="D15" s="9"/>
      <c r="E15" s="10">
        <v>18.5</v>
      </c>
      <c r="F15" s="40">
        <f t="shared" si="0"/>
        <v>235301.5</v>
      </c>
      <c r="G15" s="20"/>
      <c r="H15" s="17"/>
      <c r="I15" s="18"/>
      <c r="J15" s="19"/>
      <c r="M15" s="64"/>
      <c r="P15" s="75">
        <v>45812</v>
      </c>
      <c r="Q15" s="18"/>
      <c r="R15" s="18" t="s">
        <v>51</v>
      </c>
      <c r="S15" s="75">
        <v>45777</v>
      </c>
      <c r="T15" s="47">
        <v>3000000</v>
      </c>
      <c r="U15" s="47"/>
      <c r="V15" s="47">
        <f t="shared" si="1"/>
        <v>-4503091.3700000029</v>
      </c>
    </row>
    <row r="16" spans="2:29" x14ac:dyDescent="0.25">
      <c r="B16" s="7">
        <v>45760</v>
      </c>
      <c r="C16" s="8">
        <v>13450</v>
      </c>
      <c r="D16" s="9"/>
      <c r="E16" s="10">
        <v>18.5</v>
      </c>
      <c r="F16" s="40">
        <f t="shared" si="0"/>
        <v>248825</v>
      </c>
      <c r="G16" s="20"/>
      <c r="H16" s="17"/>
      <c r="I16" s="18"/>
      <c r="J16" s="19"/>
      <c r="P16" s="75">
        <v>45813</v>
      </c>
      <c r="Q16" s="18"/>
      <c r="R16" s="18" t="s">
        <v>51</v>
      </c>
      <c r="S16" s="75">
        <v>45777</v>
      </c>
      <c r="T16" s="47">
        <v>499000</v>
      </c>
      <c r="U16" s="47"/>
      <c r="V16" s="47">
        <f t="shared" si="1"/>
        <v>-4004091.3700000029</v>
      </c>
    </row>
    <row r="17" spans="2:22" x14ac:dyDescent="0.25">
      <c r="B17" s="7">
        <v>45761</v>
      </c>
      <c r="C17" s="8">
        <v>13095</v>
      </c>
      <c r="D17" s="9"/>
      <c r="E17" s="10">
        <v>18.5</v>
      </c>
      <c r="F17" s="40">
        <f t="shared" si="0"/>
        <v>242257.5</v>
      </c>
      <c r="G17" s="20"/>
      <c r="H17" s="17"/>
      <c r="I17" s="18"/>
      <c r="J17" s="19"/>
      <c r="P17" s="75">
        <v>45820</v>
      </c>
      <c r="Q17" s="18"/>
      <c r="R17" s="18" t="s">
        <v>51</v>
      </c>
      <c r="S17" s="75">
        <v>45777</v>
      </c>
      <c r="T17" s="47">
        <v>1000000</v>
      </c>
      <c r="U17" s="18"/>
      <c r="V17" s="47">
        <f t="shared" si="1"/>
        <v>-3004091.3700000029</v>
      </c>
    </row>
    <row r="18" spans="2:22" x14ac:dyDescent="0.25">
      <c r="B18" s="7">
        <v>45762</v>
      </c>
      <c r="C18" s="8">
        <v>13431</v>
      </c>
      <c r="D18" s="9"/>
      <c r="E18" s="10">
        <v>18.5</v>
      </c>
      <c r="F18" s="40">
        <f t="shared" si="0"/>
        <v>248473.5</v>
      </c>
      <c r="G18" s="20"/>
      <c r="H18" s="17"/>
      <c r="I18" s="18"/>
      <c r="J18" s="19"/>
      <c r="P18" s="75">
        <v>45826</v>
      </c>
      <c r="Q18" s="18"/>
      <c r="R18" s="18" t="s">
        <v>51</v>
      </c>
      <c r="S18" s="75">
        <v>45777</v>
      </c>
      <c r="T18" s="47">
        <v>3095046</v>
      </c>
      <c r="U18" s="18"/>
      <c r="V18" s="47">
        <f t="shared" si="1"/>
        <v>90954.629999997094</v>
      </c>
    </row>
    <row r="19" spans="2:22" x14ac:dyDescent="0.25">
      <c r="B19" s="7">
        <v>45763</v>
      </c>
      <c r="C19" s="8">
        <v>12872</v>
      </c>
      <c r="D19" s="9"/>
      <c r="E19" s="10">
        <v>18.5</v>
      </c>
      <c r="F19" s="40">
        <f t="shared" si="0"/>
        <v>238132</v>
      </c>
      <c r="G19" s="20"/>
      <c r="H19" s="17"/>
      <c r="I19" s="18"/>
      <c r="J19" s="19"/>
      <c r="P19" s="18"/>
      <c r="Q19" s="18"/>
      <c r="R19" s="18"/>
      <c r="S19" s="18"/>
      <c r="T19" s="18"/>
      <c r="U19" s="18"/>
      <c r="V19" s="47">
        <f t="shared" si="1"/>
        <v>90954.629999997094</v>
      </c>
    </row>
    <row r="20" spans="2:22" x14ac:dyDescent="0.25">
      <c r="B20" s="7">
        <v>45764</v>
      </c>
      <c r="C20" s="8">
        <v>13444</v>
      </c>
      <c r="D20" s="9"/>
      <c r="E20" s="10">
        <v>18.5</v>
      </c>
      <c r="F20" s="40">
        <f t="shared" si="0"/>
        <v>248714</v>
      </c>
      <c r="G20" s="20"/>
      <c r="H20" s="17"/>
      <c r="I20" s="18"/>
      <c r="J20" s="19"/>
      <c r="M20" s="64"/>
      <c r="P20" s="18"/>
      <c r="Q20" s="18"/>
      <c r="R20" s="18"/>
      <c r="S20" s="18"/>
      <c r="T20" s="18"/>
      <c r="U20" s="18"/>
      <c r="V20" s="47">
        <f t="shared" si="1"/>
        <v>90954.629999997094</v>
      </c>
    </row>
    <row r="21" spans="2:22" x14ac:dyDescent="0.25">
      <c r="B21" s="7">
        <v>45765</v>
      </c>
      <c r="C21" s="8">
        <v>13636</v>
      </c>
      <c r="D21" s="9"/>
      <c r="E21" s="10">
        <v>18.5</v>
      </c>
      <c r="F21" s="40">
        <f t="shared" si="0"/>
        <v>252266</v>
      </c>
      <c r="G21" s="20"/>
      <c r="H21" s="17"/>
      <c r="I21" s="18"/>
      <c r="J21" s="19"/>
      <c r="M21" s="64"/>
      <c r="P21" s="18"/>
      <c r="Q21" s="18"/>
      <c r="R21" s="18"/>
      <c r="S21" s="18"/>
      <c r="T21" s="18"/>
      <c r="U21" s="18"/>
      <c r="V21" s="47">
        <f t="shared" si="1"/>
        <v>90954.629999997094</v>
      </c>
    </row>
    <row r="22" spans="2:22" x14ac:dyDescent="0.25">
      <c r="B22" s="7">
        <v>45766</v>
      </c>
      <c r="C22" s="8">
        <v>13496</v>
      </c>
      <c r="D22" s="9"/>
      <c r="E22" s="10">
        <v>18.5</v>
      </c>
      <c r="F22" s="40">
        <f t="shared" si="0"/>
        <v>249676</v>
      </c>
      <c r="G22" s="20"/>
      <c r="H22" s="17"/>
      <c r="I22" s="18"/>
      <c r="J22" s="19"/>
      <c r="M22" s="64"/>
      <c r="P22" s="75">
        <v>45784</v>
      </c>
      <c r="Q22" s="18" t="s">
        <v>56</v>
      </c>
      <c r="R22" s="18" t="s">
        <v>57</v>
      </c>
      <c r="S22" s="75">
        <v>45808</v>
      </c>
      <c r="T22" s="47"/>
      <c r="U22" s="47">
        <v>1658429.6959999998</v>
      </c>
      <c r="V22" s="47">
        <f t="shared" si="1"/>
        <v>-1567475.0660000027</v>
      </c>
    </row>
    <row r="23" spans="2:22" x14ac:dyDescent="0.25">
      <c r="B23" s="7">
        <v>45767</v>
      </c>
      <c r="C23" s="8">
        <v>13685</v>
      </c>
      <c r="D23" s="9"/>
      <c r="E23" s="10">
        <v>18.5</v>
      </c>
      <c r="F23" s="40">
        <f t="shared" si="0"/>
        <v>253172.5</v>
      </c>
      <c r="G23" s="20"/>
      <c r="H23" s="17"/>
      <c r="I23" s="18"/>
      <c r="J23" s="19"/>
      <c r="P23" s="75">
        <v>45792</v>
      </c>
      <c r="Q23" s="18" t="s">
        <v>58</v>
      </c>
      <c r="R23" s="18" t="s">
        <v>57</v>
      </c>
      <c r="S23" s="75">
        <v>45808</v>
      </c>
      <c r="T23" s="47"/>
      <c r="U23" s="47">
        <v>1676513.34</v>
      </c>
      <c r="V23" s="47">
        <f t="shared" si="1"/>
        <v>-3243988.4060000028</v>
      </c>
    </row>
    <row r="24" spans="2:22" x14ac:dyDescent="0.25">
      <c r="B24" s="7">
        <v>45768</v>
      </c>
      <c r="C24" s="8">
        <v>13482</v>
      </c>
      <c r="D24" s="9"/>
      <c r="E24" s="10">
        <v>18.5</v>
      </c>
      <c r="F24" s="40">
        <f t="shared" si="0"/>
        <v>249417</v>
      </c>
      <c r="G24" s="20"/>
      <c r="H24" s="17"/>
      <c r="I24" s="18"/>
      <c r="J24" s="19"/>
      <c r="P24" s="75">
        <v>45798</v>
      </c>
      <c r="Q24" s="18" t="s">
        <v>59</v>
      </c>
      <c r="R24" s="18" t="s">
        <v>57</v>
      </c>
      <c r="S24" s="75">
        <v>45808</v>
      </c>
      <c r="T24" s="47"/>
      <c r="U24" s="47">
        <v>1627060.46</v>
      </c>
      <c r="V24" s="47">
        <f t="shared" si="1"/>
        <v>-4871048.8660000023</v>
      </c>
    </row>
    <row r="25" spans="2:22" x14ac:dyDescent="0.25">
      <c r="B25" s="7">
        <v>45769</v>
      </c>
      <c r="C25" s="8">
        <v>13509</v>
      </c>
      <c r="D25" s="9"/>
      <c r="E25" s="10">
        <v>18.5</v>
      </c>
      <c r="F25" s="40">
        <f t="shared" si="0"/>
        <v>249916.5</v>
      </c>
      <c r="G25" s="20"/>
      <c r="H25" s="17"/>
      <c r="I25" s="18"/>
      <c r="J25" s="19"/>
      <c r="P25" s="75">
        <v>45805</v>
      </c>
      <c r="Q25" s="18" t="s">
        <v>66</v>
      </c>
      <c r="R25" s="18" t="s">
        <v>57</v>
      </c>
      <c r="S25" s="75">
        <v>45808</v>
      </c>
      <c r="T25" s="47"/>
      <c r="U25" s="47">
        <v>1618191.85</v>
      </c>
      <c r="V25" s="47">
        <f t="shared" si="1"/>
        <v>-6489240.7160000019</v>
      </c>
    </row>
    <row r="26" spans="2:22" x14ac:dyDescent="0.25">
      <c r="B26" s="7">
        <v>45770</v>
      </c>
      <c r="C26" s="8">
        <v>13487</v>
      </c>
      <c r="D26" s="9"/>
      <c r="E26" s="10">
        <v>18.5</v>
      </c>
      <c r="F26" s="40">
        <f t="shared" si="0"/>
        <v>249509.5</v>
      </c>
      <c r="G26" s="20"/>
      <c r="H26" s="17"/>
      <c r="I26" s="18"/>
      <c r="J26" s="19"/>
      <c r="P26" s="75">
        <v>45808</v>
      </c>
      <c r="Q26" s="18" t="s">
        <v>67</v>
      </c>
      <c r="R26" s="18" t="s">
        <v>57</v>
      </c>
      <c r="S26" s="75">
        <v>45808</v>
      </c>
      <c r="T26" s="47"/>
      <c r="U26" s="47">
        <v>680492.45</v>
      </c>
      <c r="V26" s="47">
        <f t="shared" si="1"/>
        <v>-7169733.1660000021</v>
      </c>
    </row>
    <row r="27" spans="2:22" x14ac:dyDescent="0.25">
      <c r="B27" s="7">
        <v>45771</v>
      </c>
      <c r="C27" s="8">
        <v>13659</v>
      </c>
      <c r="D27" s="9"/>
      <c r="E27" s="10">
        <v>18.5</v>
      </c>
      <c r="F27" s="40">
        <f t="shared" si="0"/>
        <v>252691.5</v>
      </c>
      <c r="G27" s="20"/>
      <c r="H27" s="17"/>
      <c r="I27" s="18"/>
      <c r="J27" s="19"/>
      <c r="P27" s="75">
        <v>45808</v>
      </c>
      <c r="Q27" s="18" t="s">
        <v>68</v>
      </c>
      <c r="R27" s="18" t="s">
        <v>60</v>
      </c>
      <c r="S27" s="75">
        <v>45808</v>
      </c>
      <c r="T27" s="47"/>
      <c r="U27" s="47">
        <v>571541.02</v>
      </c>
      <c r="V27" s="47">
        <f t="shared" si="1"/>
        <v>-7741274.1860000025</v>
      </c>
    </row>
    <row r="28" spans="2:22" x14ac:dyDescent="0.25">
      <c r="B28" s="7">
        <v>45772</v>
      </c>
      <c r="C28" s="8">
        <v>13529</v>
      </c>
      <c r="D28" s="9"/>
      <c r="E28" s="10">
        <v>18.5</v>
      </c>
      <c r="F28" s="40">
        <f t="shared" si="0"/>
        <v>250286.5</v>
      </c>
      <c r="G28" s="20"/>
      <c r="H28" s="17"/>
      <c r="I28" s="18"/>
      <c r="J28" s="19"/>
      <c r="P28" s="75">
        <v>45815</v>
      </c>
      <c r="Q28" s="18" t="s">
        <v>70</v>
      </c>
      <c r="R28" s="18" t="s">
        <v>60</v>
      </c>
      <c r="S28" s="75">
        <v>45808</v>
      </c>
      <c r="T28" s="47">
        <v>111946.88</v>
      </c>
      <c r="U28" s="47"/>
      <c r="V28" s="47">
        <f t="shared" si="1"/>
        <v>-7629327.3060000027</v>
      </c>
    </row>
    <row r="29" spans="2:22" x14ac:dyDescent="0.25">
      <c r="B29" s="7">
        <v>45773</v>
      </c>
      <c r="C29" s="8">
        <v>13638</v>
      </c>
      <c r="D29" s="9"/>
      <c r="E29" s="10">
        <v>18.5</v>
      </c>
      <c r="F29" s="40">
        <f t="shared" si="0"/>
        <v>252303</v>
      </c>
      <c r="G29" s="20"/>
      <c r="H29" s="17"/>
      <c r="I29" s="18"/>
      <c r="J29" s="19"/>
      <c r="P29" s="75">
        <v>45815</v>
      </c>
      <c r="Q29" s="18" t="s">
        <v>71</v>
      </c>
      <c r="R29" s="18" t="s">
        <v>57</v>
      </c>
      <c r="S29" s="75">
        <v>45838</v>
      </c>
      <c r="T29" s="18"/>
      <c r="U29" s="47">
        <v>1595881.76</v>
      </c>
      <c r="V29" s="47">
        <f t="shared" si="1"/>
        <v>-9225209.0660000034</v>
      </c>
    </row>
    <row r="30" spans="2:22" x14ac:dyDescent="0.25">
      <c r="B30" s="7">
        <v>45774</v>
      </c>
      <c r="C30" s="8">
        <v>13448</v>
      </c>
      <c r="D30" s="9"/>
      <c r="E30" s="10">
        <v>18.5</v>
      </c>
      <c r="F30" s="40">
        <f t="shared" si="0"/>
        <v>248788</v>
      </c>
      <c r="G30" s="20"/>
      <c r="H30" s="17"/>
      <c r="I30" s="18"/>
      <c r="J30" s="19"/>
      <c r="P30" s="18"/>
      <c r="Q30" s="18"/>
      <c r="R30" s="18"/>
      <c r="S30" s="18"/>
      <c r="T30" s="18"/>
      <c r="U30" s="18"/>
      <c r="V30" s="47">
        <f t="shared" si="1"/>
        <v>-9225209.0660000034</v>
      </c>
    </row>
    <row r="31" spans="2:22" x14ac:dyDescent="0.25">
      <c r="B31" s="7">
        <v>45775</v>
      </c>
      <c r="C31" s="8">
        <v>13038</v>
      </c>
      <c r="D31" s="9"/>
      <c r="E31" s="10">
        <v>18.5</v>
      </c>
      <c r="F31" s="40">
        <f t="shared" si="0"/>
        <v>241203</v>
      </c>
      <c r="G31" s="20"/>
      <c r="H31" s="17"/>
      <c r="I31" s="18"/>
      <c r="J31" s="19"/>
      <c r="P31" s="18"/>
      <c r="Q31" s="18"/>
      <c r="R31" s="18"/>
      <c r="S31" s="18"/>
      <c r="T31" s="18"/>
      <c r="U31" s="18"/>
      <c r="V31" s="47">
        <f t="shared" si="1"/>
        <v>-9225209.0660000034</v>
      </c>
    </row>
    <row r="32" spans="2:22" x14ac:dyDescent="0.25">
      <c r="B32" s="7">
        <v>45776</v>
      </c>
      <c r="C32" s="8">
        <v>14166</v>
      </c>
      <c r="D32" s="9"/>
      <c r="E32" s="10">
        <v>18.5</v>
      </c>
      <c r="F32" s="40">
        <f t="shared" si="0"/>
        <v>262071</v>
      </c>
      <c r="G32" s="20"/>
      <c r="H32" s="17"/>
      <c r="I32" s="18"/>
      <c r="J32" s="19"/>
      <c r="P32" s="18"/>
      <c r="Q32" s="18"/>
      <c r="R32" s="18"/>
      <c r="S32" s="18"/>
      <c r="T32" s="18"/>
      <c r="U32" s="18"/>
      <c r="V32" s="18"/>
    </row>
    <row r="33" spans="2:22" x14ac:dyDescent="0.25">
      <c r="B33" s="7">
        <v>45777</v>
      </c>
      <c r="C33" s="8">
        <v>13654</v>
      </c>
      <c r="D33" s="9"/>
      <c r="E33" s="10">
        <v>18.5</v>
      </c>
      <c r="F33" s="40">
        <f t="shared" si="0"/>
        <v>252599</v>
      </c>
      <c r="G33" s="20"/>
      <c r="H33" s="17"/>
      <c r="I33" s="18"/>
      <c r="J33" s="19"/>
      <c r="P33" s="18"/>
      <c r="Q33" s="18"/>
      <c r="R33" s="18"/>
      <c r="S33" s="18"/>
      <c r="T33" s="18"/>
      <c r="U33" s="18"/>
      <c r="V33" s="18"/>
    </row>
    <row r="34" spans="2:22" ht="15.75" thickBot="1" x14ac:dyDescent="0.3">
      <c r="B34" s="41"/>
      <c r="C34" s="42"/>
      <c r="D34" s="43"/>
      <c r="E34" s="10">
        <v>18.5</v>
      </c>
      <c r="F34" s="45">
        <f t="shared" si="0"/>
        <v>0</v>
      </c>
      <c r="G34" s="21"/>
      <c r="H34" s="22"/>
      <c r="I34" s="23"/>
      <c r="J34" s="24"/>
      <c r="P34" s="18"/>
      <c r="Q34" s="18"/>
      <c r="R34" s="18"/>
      <c r="S34" s="18"/>
      <c r="T34" s="18"/>
      <c r="U34" s="18"/>
      <c r="V34" s="18"/>
    </row>
    <row r="35" spans="2:22" x14ac:dyDescent="0.25">
      <c r="B35" s="48" t="s">
        <v>10</v>
      </c>
      <c r="C35" s="49">
        <f>SUM(C4:C34)</f>
        <v>402050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7603274.1749999998</v>
      </c>
      <c r="P35" s="18"/>
      <c r="Q35" s="18"/>
      <c r="R35" s="18"/>
      <c r="S35" s="18"/>
      <c r="T35" s="18"/>
      <c r="U35" s="18"/>
      <c r="V35" s="18"/>
    </row>
    <row r="36" spans="2:2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7437925</v>
      </c>
      <c r="L36" s="33">
        <f>J36-J4-J5-J6+J37</f>
        <v>7512304.25</v>
      </c>
      <c r="M36" s="33">
        <f>L36-J8</f>
        <v>7503076.0800000001</v>
      </c>
    </row>
    <row r="37" spans="2:22" x14ac:dyDescent="0.25">
      <c r="B37" s="27" t="s">
        <v>14</v>
      </c>
      <c r="C37" s="32">
        <f>C35</f>
        <v>402050</v>
      </c>
      <c r="D37" s="9">
        <f>D35/1.03</f>
        <v>0</v>
      </c>
      <c r="E37" s="10"/>
      <c r="F37" s="40">
        <f>SUM(F4:F36)</f>
        <v>7437925</v>
      </c>
      <c r="G37" s="20"/>
      <c r="H37" s="18" t="s">
        <v>15</v>
      </c>
      <c r="I37" s="18">
        <v>0.01</v>
      </c>
      <c r="J37" s="19">
        <f>J36*I37</f>
        <v>74379.25</v>
      </c>
    </row>
    <row r="38" spans="2:22" x14ac:dyDescent="0.25">
      <c r="B38" s="27"/>
      <c r="C38" s="9"/>
      <c r="D38" s="18"/>
      <c r="E38" s="10"/>
      <c r="F38" s="40"/>
      <c r="G38" s="20"/>
      <c r="H38" s="18"/>
      <c r="I38" s="18"/>
      <c r="J38" s="19">
        <v>15.3</v>
      </c>
    </row>
    <row r="39" spans="2:22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-90954.625</v>
      </c>
    </row>
    <row r="40" spans="2:22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22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22" x14ac:dyDescent="0.25">
      <c r="J42" s="33"/>
    </row>
    <row r="43" spans="2:2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17.140625" bestFit="1" customWidth="1"/>
    <col min="18" max="18" width="33.5703125" bestFit="1" customWidth="1"/>
    <col min="19" max="19" width="10.28515625" bestFit="1" customWidth="1"/>
    <col min="20" max="21" width="13.28515625" bestFit="1" customWidth="1"/>
    <col min="22" max="22" width="14.28515625" bestFit="1" customWidth="1"/>
    <col min="23" max="23" width="5.28515625" customWidth="1"/>
    <col min="24" max="24" width="11.7109375" bestFit="1" customWidth="1"/>
    <col min="25" max="27" width="5.28515625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63</v>
      </c>
      <c r="R2" s="46" t="s">
        <v>47</v>
      </c>
      <c r="S2" s="46" t="s">
        <v>27</v>
      </c>
      <c r="T2" s="46" t="s">
        <v>61</v>
      </c>
      <c r="U2" s="46" t="s">
        <v>45</v>
      </c>
      <c r="V2" s="46" t="s">
        <v>62</v>
      </c>
      <c r="W2" s="18"/>
      <c r="X2" s="46"/>
      <c r="Y2" s="46"/>
      <c r="Z2" s="46"/>
      <c r="AA2" s="46"/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5">
        <v>45747</v>
      </c>
      <c r="Q3" s="18" t="s">
        <v>53</v>
      </c>
      <c r="R3" s="18" t="s">
        <v>54</v>
      </c>
      <c r="S3" s="75">
        <v>45747</v>
      </c>
      <c r="T3" s="47">
        <v>0</v>
      </c>
      <c r="U3" s="47">
        <v>547059.38</v>
      </c>
      <c r="V3" s="47">
        <v>-13928841.970000003</v>
      </c>
    </row>
    <row r="4" spans="2:29" x14ac:dyDescent="0.25">
      <c r="B4" s="7">
        <v>45778</v>
      </c>
      <c r="C4" s="8">
        <v>13308</v>
      </c>
      <c r="D4" s="9"/>
      <c r="E4" s="10">
        <v>18.5</v>
      </c>
      <c r="F4" s="40">
        <f>E4*C4</f>
        <v>246198</v>
      </c>
      <c r="G4" s="12"/>
      <c r="H4" s="13" t="s">
        <v>6</v>
      </c>
      <c r="I4" s="14">
        <v>0.01</v>
      </c>
      <c r="J4" s="15"/>
      <c r="L4" s="82"/>
      <c r="M4" s="83"/>
      <c r="P4" s="75">
        <v>45755</v>
      </c>
      <c r="Q4" s="18"/>
      <c r="R4" s="18" t="s">
        <v>51</v>
      </c>
      <c r="S4" s="75">
        <v>45747</v>
      </c>
      <c r="T4" s="47">
        <v>6500000</v>
      </c>
      <c r="U4" s="47"/>
      <c r="V4" s="47">
        <f>T4-U4+V3</f>
        <v>-7428841.9700000025</v>
      </c>
    </row>
    <row r="5" spans="2:29" x14ac:dyDescent="0.25">
      <c r="B5" s="7">
        <v>45779</v>
      </c>
      <c r="C5" s="8">
        <v>13932</v>
      </c>
      <c r="D5" s="9"/>
      <c r="E5" s="10">
        <v>18.5</v>
      </c>
      <c r="F5" s="40">
        <f t="shared" ref="F5:F34" si="0">E5*C5</f>
        <v>257742</v>
      </c>
      <c r="G5" s="12"/>
      <c r="H5" s="13" t="s">
        <v>7</v>
      </c>
      <c r="I5" s="14">
        <v>1E-3</v>
      </c>
      <c r="J5" s="15"/>
      <c r="L5" s="82"/>
      <c r="M5" s="83"/>
      <c r="P5" s="75">
        <v>45761</v>
      </c>
      <c r="Q5" s="18"/>
      <c r="R5" s="18" t="s">
        <v>51</v>
      </c>
      <c r="S5" s="75">
        <v>45747</v>
      </c>
      <c r="T5" s="47">
        <v>1000000</v>
      </c>
      <c r="U5" s="47"/>
      <c r="V5" s="47">
        <f t="shared" ref="V5:V36" si="1">T5-U5+V4</f>
        <v>-6428841.9700000025</v>
      </c>
    </row>
    <row r="6" spans="2:29" x14ac:dyDescent="0.25">
      <c r="B6" s="7">
        <v>45780</v>
      </c>
      <c r="C6" s="8">
        <v>13435</v>
      </c>
      <c r="D6" s="9"/>
      <c r="E6" s="10">
        <v>18.5</v>
      </c>
      <c r="F6" s="40">
        <f t="shared" si="0"/>
        <v>248547.5</v>
      </c>
      <c r="G6" s="12"/>
      <c r="H6" s="13" t="s">
        <v>8</v>
      </c>
      <c r="I6" s="14"/>
      <c r="J6" s="15"/>
      <c r="L6" s="82"/>
      <c r="M6" s="83"/>
      <c r="P6" s="75">
        <v>45762</v>
      </c>
      <c r="Q6" s="18"/>
      <c r="R6" s="18" t="s">
        <v>51</v>
      </c>
      <c r="S6" s="75">
        <v>45747</v>
      </c>
      <c r="T6" s="47">
        <v>500000</v>
      </c>
      <c r="U6" s="47"/>
      <c r="V6" s="47">
        <f t="shared" si="1"/>
        <v>-5928841.9700000025</v>
      </c>
    </row>
    <row r="7" spans="2:29" x14ac:dyDescent="0.25">
      <c r="B7" s="7">
        <v>45781</v>
      </c>
      <c r="C7" s="8">
        <v>13521</v>
      </c>
      <c r="D7" s="9"/>
      <c r="E7" s="10">
        <v>18.5</v>
      </c>
      <c r="F7" s="40">
        <f t="shared" si="0"/>
        <v>250138.5</v>
      </c>
      <c r="G7" s="12"/>
      <c r="H7" s="13" t="s">
        <v>9</v>
      </c>
      <c r="I7" s="14"/>
      <c r="J7" s="15">
        <f>'NİSAN 2025'!J39*-1</f>
        <v>90954.625</v>
      </c>
      <c r="L7" s="82"/>
      <c r="M7" s="83"/>
      <c r="P7" s="75">
        <v>45762</v>
      </c>
      <c r="Q7" s="18"/>
      <c r="R7" s="18" t="s">
        <v>51</v>
      </c>
      <c r="S7" s="75">
        <v>45747</v>
      </c>
      <c r="T7" s="47"/>
      <c r="U7" s="47"/>
      <c r="V7" s="47">
        <f t="shared" si="1"/>
        <v>-5928841.9700000025</v>
      </c>
    </row>
    <row r="8" spans="2:29" x14ac:dyDescent="0.25">
      <c r="B8" s="7">
        <v>45782</v>
      </c>
      <c r="C8" s="8">
        <v>13907</v>
      </c>
      <c r="D8" s="9"/>
      <c r="E8" s="10">
        <v>18.5</v>
      </c>
      <c r="F8" s="40">
        <f t="shared" si="0"/>
        <v>257279.5</v>
      </c>
      <c r="G8" s="16"/>
      <c r="H8" s="17" t="s">
        <v>69</v>
      </c>
      <c r="I8" s="18"/>
      <c r="J8" s="19">
        <v>111946.88</v>
      </c>
      <c r="L8" s="82"/>
      <c r="M8" s="83"/>
      <c r="P8" s="75">
        <v>45763</v>
      </c>
      <c r="Q8" s="18"/>
      <c r="R8" s="18" t="s">
        <v>51</v>
      </c>
      <c r="S8" s="75">
        <v>45747</v>
      </c>
      <c r="T8" s="47">
        <v>500000</v>
      </c>
      <c r="U8" s="47"/>
      <c r="V8" s="47">
        <f t="shared" si="1"/>
        <v>-5428841.9700000025</v>
      </c>
    </row>
    <row r="9" spans="2:29" x14ac:dyDescent="0.25">
      <c r="B9" s="7">
        <v>45783</v>
      </c>
      <c r="C9" s="8">
        <v>13696</v>
      </c>
      <c r="D9" s="9"/>
      <c r="E9" s="10">
        <v>18.5</v>
      </c>
      <c r="F9" s="40">
        <f t="shared" si="0"/>
        <v>253376</v>
      </c>
      <c r="G9" s="16">
        <v>45839</v>
      </c>
      <c r="H9" s="17" t="s">
        <v>51</v>
      </c>
      <c r="I9" s="18"/>
      <c r="J9" s="19">
        <v>2200000</v>
      </c>
      <c r="L9" s="82"/>
      <c r="M9" s="83"/>
      <c r="P9" s="75">
        <v>45783</v>
      </c>
      <c r="Q9" s="18"/>
      <c r="R9" s="18" t="s">
        <v>51</v>
      </c>
      <c r="S9" s="75">
        <v>45747</v>
      </c>
      <c r="T9" s="47">
        <v>2000000</v>
      </c>
      <c r="U9" s="47"/>
      <c r="V9" s="47">
        <f t="shared" si="1"/>
        <v>-3428841.9700000025</v>
      </c>
      <c r="W9" s="33"/>
    </row>
    <row r="10" spans="2:29" x14ac:dyDescent="0.25">
      <c r="B10" s="7">
        <v>45784</v>
      </c>
      <c r="C10" s="8">
        <v>13945</v>
      </c>
      <c r="D10" s="9"/>
      <c r="E10" s="10">
        <v>18.5</v>
      </c>
      <c r="F10" s="40">
        <f t="shared" si="0"/>
        <v>257982.5</v>
      </c>
      <c r="G10" s="16">
        <v>45848</v>
      </c>
      <c r="H10" s="17" t="s">
        <v>51</v>
      </c>
      <c r="I10" s="18"/>
      <c r="J10" s="19">
        <v>2000000</v>
      </c>
      <c r="L10" s="82"/>
      <c r="M10" s="83"/>
      <c r="P10" s="75">
        <v>45784</v>
      </c>
      <c r="Q10" s="18"/>
      <c r="R10" s="18" t="s">
        <v>51</v>
      </c>
      <c r="S10" s="75">
        <v>45747</v>
      </c>
      <c r="T10" s="47">
        <v>1000000</v>
      </c>
      <c r="U10" s="47"/>
      <c r="V10" s="47">
        <f t="shared" si="1"/>
        <v>-2428841.9700000025</v>
      </c>
    </row>
    <row r="11" spans="2:29" x14ac:dyDescent="0.25">
      <c r="B11" s="7">
        <v>45785</v>
      </c>
      <c r="C11" s="8">
        <v>14016</v>
      </c>
      <c r="D11" s="9"/>
      <c r="E11" s="10">
        <v>18.5</v>
      </c>
      <c r="F11" s="40">
        <f t="shared" si="0"/>
        <v>259296</v>
      </c>
      <c r="G11" s="16">
        <v>45854</v>
      </c>
      <c r="H11" s="17" t="s">
        <v>51</v>
      </c>
      <c r="I11" s="18"/>
      <c r="J11" s="19">
        <v>2000000</v>
      </c>
      <c r="L11" s="82"/>
      <c r="M11" s="83"/>
      <c r="P11" s="75">
        <v>45791</v>
      </c>
      <c r="Q11" s="18"/>
      <c r="R11" s="18" t="s">
        <v>51</v>
      </c>
      <c r="S11" s="75">
        <v>45747</v>
      </c>
      <c r="T11" s="47">
        <v>1999000</v>
      </c>
      <c r="U11" s="47"/>
      <c r="V11" s="47">
        <f t="shared" si="1"/>
        <v>-429841.97000000253</v>
      </c>
    </row>
    <row r="12" spans="2:29" x14ac:dyDescent="0.25">
      <c r="B12" s="7">
        <v>45786</v>
      </c>
      <c r="C12" s="8">
        <v>13866</v>
      </c>
      <c r="D12" s="9"/>
      <c r="E12" s="10">
        <v>18.5</v>
      </c>
      <c r="F12" s="40">
        <f t="shared" si="0"/>
        <v>256521</v>
      </c>
      <c r="G12" s="16">
        <v>45856</v>
      </c>
      <c r="H12" s="17" t="s">
        <v>51</v>
      </c>
      <c r="I12" s="18"/>
      <c r="J12" s="19">
        <v>1429327.32</v>
      </c>
      <c r="L12" s="82"/>
      <c r="M12" s="83"/>
      <c r="P12" s="75">
        <v>45793</v>
      </c>
      <c r="Q12" s="18"/>
      <c r="R12" s="18" t="s">
        <v>51</v>
      </c>
      <c r="S12" s="75">
        <v>45747</v>
      </c>
      <c r="T12" s="47">
        <v>429826.68</v>
      </c>
      <c r="U12" s="47"/>
      <c r="V12" s="47">
        <f t="shared" si="1"/>
        <v>-15.290000002540182</v>
      </c>
    </row>
    <row r="13" spans="2:29" x14ac:dyDescent="0.25">
      <c r="B13" s="7">
        <v>45787</v>
      </c>
      <c r="C13" s="8">
        <v>14026</v>
      </c>
      <c r="D13" s="9"/>
      <c r="E13" s="10">
        <v>18.5</v>
      </c>
      <c r="F13" s="40">
        <f t="shared" si="0"/>
        <v>259481</v>
      </c>
      <c r="G13" s="20"/>
      <c r="H13" s="17"/>
      <c r="I13" s="18"/>
      <c r="J13" s="19"/>
      <c r="L13" s="82"/>
      <c r="M13" s="83"/>
      <c r="P13" s="75">
        <v>45754</v>
      </c>
      <c r="Q13" s="18"/>
      <c r="R13" s="18" t="s">
        <v>64</v>
      </c>
      <c r="S13" s="75">
        <v>45777</v>
      </c>
      <c r="T13" s="47">
        <v>9228.17</v>
      </c>
      <c r="U13" s="47"/>
      <c r="V13" s="47">
        <f t="shared" si="1"/>
        <v>9212.8799999974599</v>
      </c>
    </row>
    <row r="14" spans="2:29" x14ac:dyDescent="0.25">
      <c r="B14" s="7">
        <v>45788</v>
      </c>
      <c r="C14" s="8">
        <v>13564</v>
      </c>
      <c r="D14" s="9"/>
      <c r="E14" s="10">
        <v>18.5</v>
      </c>
      <c r="F14" s="40">
        <f t="shared" si="0"/>
        <v>250934</v>
      </c>
      <c r="G14" s="20"/>
      <c r="H14" s="17"/>
      <c r="I14" s="18"/>
      <c r="J14" s="19"/>
      <c r="L14" s="82"/>
      <c r="M14" s="83"/>
      <c r="P14" s="75">
        <v>45777</v>
      </c>
      <c r="Q14" s="18"/>
      <c r="R14" s="18" t="s">
        <v>55</v>
      </c>
      <c r="S14" s="75">
        <v>45777</v>
      </c>
      <c r="T14" s="47"/>
      <c r="U14" s="47">
        <v>7512304.25</v>
      </c>
      <c r="V14" s="47">
        <f t="shared" si="1"/>
        <v>-7503091.3700000029</v>
      </c>
      <c r="W14" s="33"/>
    </row>
    <row r="15" spans="2:29" x14ac:dyDescent="0.25">
      <c r="B15" s="7">
        <v>45789</v>
      </c>
      <c r="C15" s="8">
        <v>14126</v>
      </c>
      <c r="D15" s="9"/>
      <c r="E15" s="10">
        <v>18.5</v>
      </c>
      <c r="F15" s="40">
        <f t="shared" si="0"/>
        <v>261331</v>
      </c>
      <c r="G15" s="20"/>
      <c r="H15" s="17"/>
      <c r="I15" s="18"/>
      <c r="J15" s="19"/>
      <c r="L15" s="82"/>
      <c r="M15" s="83"/>
      <c r="P15" s="75">
        <v>45812</v>
      </c>
      <c r="Q15" s="18"/>
      <c r="R15" s="18" t="s">
        <v>51</v>
      </c>
      <c r="S15" s="75">
        <v>45777</v>
      </c>
      <c r="T15" s="47">
        <v>3000000</v>
      </c>
      <c r="U15" s="47"/>
      <c r="V15" s="47">
        <f t="shared" si="1"/>
        <v>-4503091.3700000029</v>
      </c>
    </row>
    <row r="16" spans="2:29" x14ac:dyDescent="0.25">
      <c r="B16" s="7">
        <v>45790</v>
      </c>
      <c r="C16" s="8">
        <v>13838</v>
      </c>
      <c r="D16" s="9"/>
      <c r="E16" s="10">
        <v>18.5</v>
      </c>
      <c r="F16" s="40">
        <f t="shared" si="0"/>
        <v>256003</v>
      </c>
      <c r="G16" s="20"/>
      <c r="H16" s="17"/>
      <c r="I16" s="18"/>
      <c r="J16" s="19"/>
      <c r="L16" s="82"/>
      <c r="M16" s="83"/>
      <c r="P16" s="75">
        <v>45813</v>
      </c>
      <c r="Q16" s="18"/>
      <c r="R16" s="18" t="s">
        <v>51</v>
      </c>
      <c r="S16" s="75">
        <v>45777</v>
      </c>
      <c r="T16" s="47">
        <v>499000</v>
      </c>
      <c r="U16" s="47"/>
      <c r="V16" s="47">
        <f t="shared" si="1"/>
        <v>-4004091.3700000029</v>
      </c>
    </row>
    <row r="17" spans="2:22" x14ac:dyDescent="0.25">
      <c r="B17" s="7">
        <v>45791</v>
      </c>
      <c r="C17" s="8">
        <v>13352</v>
      </c>
      <c r="D17" s="9"/>
      <c r="E17" s="10">
        <v>18.5</v>
      </c>
      <c r="F17" s="40">
        <f t="shared" si="0"/>
        <v>247012</v>
      </c>
      <c r="G17" s="20"/>
      <c r="H17" s="17"/>
      <c r="I17" s="18"/>
      <c r="J17" s="19"/>
      <c r="L17" s="82"/>
      <c r="M17" s="83"/>
      <c r="P17" s="75">
        <v>45820</v>
      </c>
      <c r="Q17" s="18"/>
      <c r="R17" s="18" t="s">
        <v>51</v>
      </c>
      <c r="S17" s="75">
        <v>45777</v>
      </c>
      <c r="T17" s="47">
        <v>1000000</v>
      </c>
      <c r="U17" s="18"/>
      <c r="V17" s="47">
        <f t="shared" si="1"/>
        <v>-3004091.3700000029</v>
      </c>
    </row>
    <row r="18" spans="2:22" x14ac:dyDescent="0.25">
      <c r="B18" s="7">
        <v>45792</v>
      </c>
      <c r="C18" s="8">
        <v>13485</v>
      </c>
      <c r="D18" s="9"/>
      <c r="E18" s="10">
        <v>18.5</v>
      </c>
      <c r="F18" s="40">
        <f t="shared" si="0"/>
        <v>249472.5</v>
      </c>
      <c r="G18" s="20"/>
      <c r="H18" s="17"/>
      <c r="I18" s="18"/>
      <c r="J18" s="19"/>
      <c r="L18" s="82"/>
      <c r="M18" s="83"/>
      <c r="P18" s="75">
        <v>45826</v>
      </c>
      <c r="Q18" s="18"/>
      <c r="R18" s="18" t="s">
        <v>51</v>
      </c>
      <c r="S18" s="75">
        <v>45777</v>
      </c>
      <c r="T18" s="47">
        <v>3095046</v>
      </c>
      <c r="U18" s="47"/>
      <c r="V18" s="47">
        <f t="shared" si="1"/>
        <v>90954.629999997094</v>
      </c>
    </row>
    <row r="19" spans="2:22" x14ac:dyDescent="0.25">
      <c r="B19" s="7">
        <v>45793</v>
      </c>
      <c r="C19" s="8">
        <v>13533</v>
      </c>
      <c r="D19" s="9"/>
      <c r="E19" s="10">
        <v>18.5</v>
      </c>
      <c r="F19" s="40">
        <f t="shared" si="0"/>
        <v>250360.5</v>
      </c>
      <c r="G19" s="20"/>
      <c r="H19" s="17"/>
      <c r="I19" s="18"/>
      <c r="J19" s="19"/>
      <c r="L19" s="82"/>
      <c r="M19" s="83"/>
      <c r="P19" s="75">
        <v>45784</v>
      </c>
      <c r="Q19" s="18" t="s">
        <v>56</v>
      </c>
      <c r="R19" s="18" t="s">
        <v>57</v>
      </c>
      <c r="S19" s="75">
        <v>45808</v>
      </c>
      <c r="T19" s="47"/>
      <c r="U19" s="47">
        <v>1658429.6959999998</v>
      </c>
      <c r="V19" s="47">
        <f t="shared" si="1"/>
        <v>-1567475.0660000027</v>
      </c>
    </row>
    <row r="20" spans="2:22" x14ac:dyDescent="0.25">
      <c r="B20" s="7">
        <v>45794</v>
      </c>
      <c r="C20" s="8">
        <v>13401</v>
      </c>
      <c r="D20" s="9"/>
      <c r="E20" s="10">
        <v>18.5</v>
      </c>
      <c r="F20" s="40">
        <f t="shared" si="0"/>
        <v>247918.5</v>
      </c>
      <c r="G20" s="20"/>
      <c r="H20" s="17"/>
      <c r="I20" s="18"/>
      <c r="J20" s="19"/>
      <c r="L20" s="82"/>
      <c r="M20" s="83"/>
      <c r="P20" s="75">
        <v>45792</v>
      </c>
      <c r="Q20" s="18" t="s">
        <v>58</v>
      </c>
      <c r="R20" s="18" t="s">
        <v>57</v>
      </c>
      <c r="S20" s="75">
        <v>45808</v>
      </c>
      <c r="T20" s="47"/>
      <c r="U20" s="47">
        <v>1676513.34</v>
      </c>
      <c r="V20" s="47">
        <f t="shared" si="1"/>
        <v>-3243988.4060000028</v>
      </c>
    </row>
    <row r="21" spans="2:22" x14ac:dyDescent="0.25">
      <c r="B21" s="7">
        <v>45795</v>
      </c>
      <c r="C21" s="8">
        <v>13421</v>
      </c>
      <c r="D21" s="9"/>
      <c r="E21" s="10">
        <v>18.5</v>
      </c>
      <c r="F21" s="40">
        <f t="shared" si="0"/>
        <v>248288.5</v>
      </c>
      <c r="G21" s="20"/>
      <c r="H21" s="17"/>
      <c r="I21" s="18"/>
      <c r="J21" s="19"/>
      <c r="L21" s="82"/>
      <c r="M21" s="83"/>
      <c r="P21" s="75">
        <v>45798</v>
      </c>
      <c r="Q21" s="18" t="s">
        <v>59</v>
      </c>
      <c r="R21" s="18" t="s">
        <v>57</v>
      </c>
      <c r="S21" s="75">
        <v>45808</v>
      </c>
      <c r="T21" s="47"/>
      <c r="U21" s="47">
        <v>1627060.46</v>
      </c>
      <c r="V21" s="47">
        <f t="shared" si="1"/>
        <v>-4871048.8660000023</v>
      </c>
    </row>
    <row r="22" spans="2:22" x14ac:dyDescent="0.25">
      <c r="B22" s="7">
        <v>45796</v>
      </c>
      <c r="C22" s="8">
        <v>13418</v>
      </c>
      <c r="D22" s="9"/>
      <c r="E22" s="10">
        <v>18.5</v>
      </c>
      <c r="F22" s="40">
        <f t="shared" si="0"/>
        <v>248233</v>
      </c>
      <c r="G22" s="20"/>
      <c r="H22" s="17"/>
      <c r="I22" s="18"/>
      <c r="J22" s="19"/>
      <c r="L22" s="82"/>
      <c r="M22" s="83"/>
      <c r="P22" s="75">
        <v>45805</v>
      </c>
      <c r="Q22" s="18" t="s">
        <v>66</v>
      </c>
      <c r="R22" s="18" t="s">
        <v>57</v>
      </c>
      <c r="S22" s="75">
        <v>45808</v>
      </c>
      <c r="T22" s="47"/>
      <c r="U22" s="47">
        <v>1618191.85</v>
      </c>
      <c r="V22" s="47">
        <f t="shared" si="1"/>
        <v>-6489240.7160000019</v>
      </c>
    </row>
    <row r="23" spans="2:22" x14ac:dyDescent="0.25">
      <c r="B23" s="7">
        <v>45797</v>
      </c>
      <c r="C23" s="8">
        <v>13350</v>
      </c>
      <c r="D23" s="9"/>
      <c r="E23" s="10">
        <v>18.5</v>
      </c>
      <c r="F23" s="40">
        <f t="shared" si="0"/>
        <v>246975</v>
      </c>
      <c r="G23" s="20"/>
      <c r="H23" s="17"/>
      <c r="I23" s="18"/>
      <c r="J23" s="19"/>
      <c r="L23" s="82"/>
      <c r="M23" s="83"/>
      <c r="P23" s="75">
        <v>45808</v>
      </c>
      <c r="Q23" s="18" t="s">
        <v>67</v>
      </c>
      <c r="R23" s="18" t="s">
        <v>57</v>
      </c>
      <c r="S23" s="75">
        <v>45808</v>
      </c>
      <c r="T23" s="47"/>
      <c r="U23" s="47">
        <v>680492.45</v>
      </c>
      <c r="V23" s="47">
        <f t="shared" si="1"/>
        <v>-7169733.1660000021</v>
      </c>
    </row>
    <row r="24" spans="2:22" x14ac:dyDescent="0.25">
      <c r="B24" s="7">
        <v>45798</v>
      </c>
      <c r="C24" s="8">
        <v>13325</v>
      </c>
      <c r="D24" s="9"/>
      <c r="E24" s="10">
        <v>18.5</v>
      </c>
      <c r="F24" s="40">
        <f t="shared" si="0"/>
        <v>246512.5</v>
      </c>
      <c r="G24" s="20"/>
      <c r="H24" s="17"/>
      <c r="I24" s="18"/>
      <c r="J24" s="19"/>
      <c r="L24" s="82"/>
      <c r="M24" s="83"/>
      <c r="P24" s="75">
        <v>45808</v>
      </c>
      <c r="Q24" s="18" t="s">
        <v>68</v>
      </c>
      <c r="R24" s="18" t="s">
        <v>60</v>
      </c>
      <c r="S24" s="75">
        <v>45808</v>
      </c>
      <c r="T24" s="47"/>
      <c r="U24" s="47">
        <v>571541.02</v>
      </c>
      <c r="V24" s="47">
        <f t="shared" si="1"/>
        <v>-7741274.1860000025</v>
      </c>
    </row>
    <row r="25" spans="2:22" x14ac:dyDescent="0.25">
      <c r="B25" s="7">
        <v>45799</v>
      </c>
      <c r="C25" s="8">
        <v>13154</v>
      </c>
      <c r="D25" s="9"/>
      <c r="E25" s="10">
        <v>18.5</v>
      </c>
      <c r="F25" s="40">
        <f t="shared" si="0"/>
        <v>243349</v>
      </c>
      <c r="G25" s="20"/>
      <c r="H25" s="17"/>
      <c r="I25" s="18"/>
      <c r="J25" s="19"/>
      <c r="L25" s="82"/>
      <c r="M25" s="83"/>
      <c r="P25" s="75">
        <v>45815</v>
      </c>
      <c r="Q25" s="18" t="s">
        <v>70</v>
      </c>
      <c r="R25" s="18" t="s">
        <v>60</v>
      </c>
      <c r="S25" s="75">
        <v>45808</v>
      </c>
      <c r="T25" s="47">
        <v>111946.88</v>
      </c>
      <c r="U25" s="47"/>
      <c r="V25" s="47">
        <f t="shared" si="1"/>
        <v>-7629327.3060000027</v>
      </c>
    </row>
    <row r="26" spans="2:22" x14ac:dyDescent="0.25">
      <c r="B26" s="7">
        <v>45800</v>
      </c>
      <c r="C26" s="8">
        <v>13666</v>
      </c>
      <c r="D26" s="9"/>
      <c r="E26" s="10">
        <v>18.5</v>
      </c>
      <c r="F26" s="40">
        <f t="shared" si="0"/>
        <v>252821</v>
      </c>
      <c r="G26" s="20"/>
      <c r="H26" s="17"/>
      <c r="I26" s="18"/>
      <c r="J26" s="19"/>
      <c r="L26" s="82"/>
      <c r="M26" s="83"/>
      <c r="P26" s="75">
        <v>45839</v>
      </c>
      <c r="Q26" s="18"/>
      <c r="R26" s="18" t="s">
        <v>51</v>
      </c>
      <c r="S26" s="75">
        <v>45808</v>
      </c>
      <c r="T26" s="47">
        <v>2200000</v>
      </c>
      <c r="U26" s="47"/>
      <c r="V26" s="47">
        <f t="shared" si="1"/>
        <v>-5429327.3060000027</v>
      </c>
    </row>
    <row r="27" spans="2:22" x14ac:dyDescent="0.25">
      <c r="B27" s="7">
        <v>45801</v>
      </c>
      <c r="C27" s="8">
        <v>13356</v>
      </c>
      <c r="D27" s="9"/>
      <c r="E27" s="10">
        <v>18.5</v>
      </c>
      <c r="F27" s="40">
        <f t="shared" si="0"/>
        <v>247086</v>
      </c>
      <c r="G27" s="20"/>
      <c r="H27" s="17"/>
      <c r="I27" s="18"/>
      <c r="J27" s="19"/>
      <c r="L27" s="82"/>
      <c r="M27" s="83"/>
      <c r="P27" s="75"/>
      <c r="Q27" s="18"/>
      <c r="R27" s="18"/>
      <c r="S27" s="75"/>
      <c r="T27" s="47"/>
      <c r="U27" s="47"/>
      <c r="V27" s="47">
        <f t="shared" si="1"/>
        <v>-5429327.3060000027</v>
      </c>
    </row>
    <row r="28" spans="2:22" x14ac:dyDescent="0.25">
      <c r="B28" s="7">
        <v>45802</v>
      </c>
      <c r="C28" s="8">
        <v>13283</v>
      </c>
      <c r="D28" s="9"/>
      <c r="E28" s="10">
        <v>18.5</v>
      </c>
      <c r="F28" s="40">
        <f t="shared" si="0"/>
        <v>245735.5</v>
      </c>
      <c r="G28" s="20"/>
      <c r="H28" s="17"/>
      <c r="I28" s="18"/>
      <c r="J28" s="19"/>
      <c r="L28" s="82"/>
      <c r="M28" s="83"/>
      <c r="P28" s="18"/>
      <c r="Q28" s="18"/>
      <c r="R28" s="18"/>
      <c r="S28" s="18"/>
      <c r="T28" s="47"/>
      <c r="U28" s="47"/>
      <c r="V28" s="47">
        <f t="shared" si="1"/>
        <v>-5429327.3060000027</v>
      </c>
    </row>
    <row r="29" spans="2:22" x14ac:dyDescent="0.25">
      <c r="B29" s="7">
        <v>45803</v>
      </c>
      <c r="C29" s="8">
        <v>13458</v>
      </c>
      <c r="D29" s="9"/>
      <c r="E29" s="10">
        <v>18.5</v>
      </c>
      <c r="F29" s="40">
        <f t="shared" si="0"/>
        <v>248973</v>
      </c>
      <c r="G29" s="20"/>
      <c r="H29" s="17"/>
      <c r="I29" s="18"/>
      <c r="J29" s="19"/>
      <c r="L29" s="82"/>
      <c r="M29" s="83"/>
      <c r="P29" s="18"/>
      <c r="Q29" s="18"/>
      <c r="R29" s="18"/>
      <c r="S29" s="18"/>
      <c r="T29" s="47"/>
      <c r="U29" s="47"/>
      <c r="V29" s="47">
        <f t="shared" si="1"/>
        <v>-5429327.3060000027</v>
      </c>
    </row>
    <row r="30" spans="2:22" x14ac:dyDescent="0.25">
      <c r="B30" s="7">
        <v>45804</v>
      </c>
      <c r="C30" s="8">
        <v>13338</v>
      </c>
      <c r="D30" s="9"/>
      <c r="E30" s="10">
        <v>18.5</v>
      </c>
      <c r="F30" s="40">
        <f t="shared" si="0"/>
        <v>246753</v>
      </c>
      <c r="G30" s="20"/>
      <c r="H30" s="17"/>
      <c r="I30" s="18"/>
      <c r="J30" s="19"/>
      <c r="L30" s="82"/>
      <c r="M30" s="83"/>
      <c r="P30" s="18"/>
      <c r="Q30" s="18"/>
      <c r="R30" s="18"/>
      <c r="S30" s="18"/>
      <c r="T30" s="47"/>
      <c r="U30" s="47"/>
      <c r="V30" s="47">
        <f t="shared" si="1"/>
        <v>-5429327.3060000027</v>
      </c>
    </row>
    <row r="31" spans="2:22" x14ac:dyDescent="0.25">
      <c r="B31" s="7">
        <v>45805</v>
      </c>
      <c r="C31" s="8">
        <v>13166</v>
      </c>
      <c r="D31" s="9"/>
      <c r="E31" s="10">
        <v>18.5</v>
      </c>
      <c r="F31" s="40">
        <f t="shared" si="0"/>
        <v>243571</v>
      </c>
      <c r="G31" s="20"/>
      <c r="H31" s="17"/>
      <c r="I31" s="18"/>
      <c r="J31" s="19"/>
      <c r="L31" s="82"/>
      <c r="M31" s="83"/>
      <c r="P31" s="18"/>
      <c r="Q31" s="18"/>
      <c r="R31" s="18"/>
      <c r="S31" s="18"/>
      <c r="T31" s="47"/>
      <c r="U31" s="47"/>
      <c r="V31" s="47">
        <f t="shared" si="1"/>
        <v>-5429327.3060000027</v>
      </c>
    </row>
    <row r="32" spans="2:22" x14ac:dyDescent="0.25">
      <c r="B32" s="7">
        <v>45806</v>
      </c>
      <c r="C32" s="8">
        <v>13187</v>
      </c>
      <c r="D32" s="9"/>
      <c r="E32" s="10">
        <v>18.5</v>
      </c>
      <c r="F32" s="40">
        <f t="shared" si="0"/>
        <v>243959.5</v>
      </c>
      <c r="G32" s="20"/>
      <c r="H32" s="17"/>
      <c r="I32" s="18"/>
      <c r="J32" s="19"/>
      <c r="P32" s="18"/>
      <c r="Q32" s="18"/>
      <c r="R32" s="18"/>
      <c r="S32" s="18"/>
      <c r="T32" s="47"/>
      <c r="U32" s="47"/>
      <c r="V32" s="47">
        <f t="shared" si="1"/>
        <v>-5429327.3060000027</v>
      </c>
    </row>
    <row r="33" spans="2:22" x14ac:dyDescent="0.25">
      <c r="B33" s="7">
        <v>45807</v>
      </c>
      <c r="C33" s="8">
        <v>13194</v>
      </c>
      <c r="D33" s="9"/>
      <c r="E33" s="10">
        <v>18.5</v>
      </c>
      <c r="F33" s="40">
        <f t="shared" si="0"/>
        <v>244089</v>
      </c>
      <c r="G33" s="20"/>
      <c r="H33" s="17"/>
      <c r="I33" s="18"/>
      <c r="J33" s="19"/>
      <c r="P33" s="75">
        <v>45815</v>
      </c>
      <c r="Q33" s="18" t="s">
        <v>71</v>
      </c>
      <c r="R33" s="18" t="s">
        <v>57</v>
      </c>
      <c r="S33" s="75">
        <v>45838</v>
      </c>
      <c r="T33" s="18"/>
      <c r="U33" s="47">
        <v>1595881.76</v>
      </c>
      <c r="V33" s="47">
        <f t="shared" si="1"/>
        <v>-7025209.0660000024</v>
      </c>
    </row>
    <row r="34" spans="2:22" ht="15.75" thickBot="1" x14ac:dyDescent="0.3">
      <c r="B34" s="41">
        <v>45808</v>
      </c>
      <c r="C34" s="42">
        <v>12905</v>
      </c>
      <c r="D34" s="43"/>
      <c r="E34" s="10">
        <v>18.5</v>
      </c>
      <c r="F34" s="45">
        <f t="shared" si="0"/>
        <v>238742.5</v>
      </c>
      <c r="G34" s="21"/>
      <c r="H34" s="22"/>
      <c r="I34" s="23"/>
      <c r="J34" s="24"/>
      <c r="P34" s="75">
        <v>45822</v>
      </c>
      <c r="Q34" s="18" t="s">
        <v>72</v>
      </c>
      <c r="R34" s="18" t="s">
        <v>57</v>
      </c>
      <c r="S34" s="75">
        <v>45838</v>
      </c>
      <c r="T34" s="47"/>
      <c r="U34" s="47">
        <v>1587671.37</v>
      </c>
      <c r="V34" s="47">
        <f t="shared" si="1"/>
        <v>-8612880.4360000025</v>
      </c>
    </row>
    <row r="35" spans="2:22" x14ac:dyDescent="0.25">
      <c r="B35" s="48" t="s">
        <v>10</v>
      </c>
      <c r="C35" s="49">
        <f>SUM(C4:C34)</f>
        <v>419172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7832228.8250000002</v>
      </c>
      <c r="V35" s="47">
        <f t="shared" si="1"/>
        <v>-8612880.4360000025</v>
      </c>
    </row>
    <row r="36" spans="2:2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7754682</v>
      </c>
      <c r="L36" s="33">
        <f>J36-J4-J5-J6+J37</f>
        <v>7832228.8200000003</v>
      </c>
      <c r="V36" s="47">
        <f t="shared" si="1"/>
        <v>-8612880.4360000025</v>
      </c>
    </row>
    <row r="37" spans="2:22" x14ac:dyDescent="0.25">
      <c r="B37" s="27" t="s">
        <v>14</v>
      </c>
      <c r="C37" s="32">
        <f>C35</f>
        <v>419172</v>
      </c>
      <c r="D37" s="9">
        <f>D35/1.03</f>
        <v>0</v>
      </c>
      <c r="E37" s="10"/>
      <c r="F37" s="40">
        <f>SUM(F4:F36)</f>
        <v>7754682</v>
      </c>
      <c r="G37" s="20"/>
      <c r="H37" s="18" t="s">
        <v>15</v>
      </c>
      <c r="I37" s="18">
        <v>0.01</v>
      </c>
      <c r="J37" s="19">
        <f>J36*I37</f>
        <v>77546.820000000007</v>
      </c>
    </row>
    <row r="38" spans="2:2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2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-4.999999888241291E-3</v>
      </c>
    </row>
    <row r="40" spans="2:22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22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22" x14ac:dyDescent="0.25">
      <c r="J42" s="33"/>
    </row>
    <row r="43" spans="2:22" x14ac:dyDescent="0.25">
      <c r="J43" s="33"/>
    </row>
  </sheetData>
  <sortState xmlns:xlrd2="http://schemas.microsoft.com/office/spreadsheetml/2017/richdata2" ref="P13:U28">
    <sortCondition ref="S13:S28"/>
  </sortState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6" sqref="L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2.5703125" customWidth="1"/>
    <col min="17" max="17" width="17.5703125" bestFit="1" customWidth="1"/>
    <col min="18" max="18" width="33.5703125" bestFit="1" customWidth="1"/>
    <col min="19" max="19" width="10.28515625" bestFit="1" customWidth="1"/>
    <col min="20" max="21" width="11.7109375" bestFit="1" customWidth="1"/>
    <col min="22" max="22" width="13.57031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63</v>
      </c>
      <c r="R2" s="46" t="s">
        <v>47</v>
      </c>
      <c r="S2" s="46" t="s">
        <v>27</v>
      </c>
      <c r="T2" s="46" t="s">
        <v>61</v>
      </c>
      <c r="U2" s="46" t="s">
        <v>45</v>
      </c>
      <c r="V2" s="46" t="s">
        <v>62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86" t="s">
        <v>80</v>
      </c>
      <c r="P3" s="75"/>
      <c r="Q3" s="18"/>
      <c r="R3" s="18"/>
      <c r="S3" s="75"/>
      <c r="T3" s="47"/>
      <c r="U3" s="47">
        <v>15.3</v>
      </c>
      <c r="V3" s="47">
        <f>T3-U3</f>
        <v>-15.3</v>
      </c>
    </row>
    <row r="4" spans="2:29" x14ac:dyDescent="0.25">
      <c r="B4" s="7">
        <v>45809</v>
      </c>
      <c r="C4" s="8">
        <v>13123</v>
      </c>
      <c r="D4" s="9"/>
      <c r="E4" s="10">
        <v>18.5</v>
      </c>
      <c r="F4" s="40">
        <f>E4*C4</f>
        <v>242775.5</v>
      </c>
      <c r="G4" s="12"/>
      <c r="H4" s="13" t="s">
        <v>6</v>
      </c>
      <c r="I4" s="14">
        <v>0.01</v>
      </c>
      <c r="J4" s="15"/>
      <c r="P4" s="75">
        <v>45754</v>
      </c>
      <c r="Q4" s="18"/>
      <c r="R4" s="18" t="s">
        <v>64</v>
      </c>
      <c r="S4" s="75">
        <v>45777</v>
      </c>
      <c r="T4" s="47">
        <v>9228.17</v>
      </c>
      <c r="U4" s="47"/>
      <c r="V4" s="47">
        <f>T4-U4+V3</f>
        <v>9212.8700000000008</v>
      </c>
    </row>
    <row r="5" spans="2:29" x14ac:dyDescent="0.25">
      <c r="B5" s="7">
        <v>45810</v>
      </c>
      <c r="C5" s="8">
        <v>13041</v>
      </c>
      <c r="D5" s="9"/>
      <c r="E5" s="10">
        <v>18.5</v>
      </c>
      <c r="F5" s="40">
        <f t="shared" ref="F5:F34" si="0">E5*C5</f>
        <v>241258.5</v>
      </c>
      <c r="G5" s="12"/>
      <c r="H5" s="13" t="s">
        <v>7</v>
      </c>
      <c r="I5" s="14">
        <v>1E-3</v>
      </c>
      <c r="J5" s="15"/>
      <c r="P5" s="75">
        <v>45777</v>
      </c>
      <c r="Q5" s="18"/>
      <c r="R5" s="18" t="s">
        <v>55</v>
      </c>
      <c r="S5" s="75">
        <v>45777</v>
      </c>
      <c r="T5" s="47"/>
      <c r="U5" s="47">
        <v>7512304.25</v>
      </c>
      <c r="V5" s="47">
        <f t="shared" ref="V5:V31" si="1">T5-U5+V4</f>
        <v>-7503091.3799999999</v>
      </c>
    </row>
    <row r="6" spans="2:29" x14ac:dyDescent="0.25">
      <c r="B6" s="7">
        <v>45811</v>
      </c>
      <c r="C6" s="8">
        <v>13157</v>
      </c>
      <c r="D6" s="9"/>
      <c r="E6" s="10">
        <v>18.5</v>
      </c>
      <c r="F6" s="40">
        <f t="shared" si="0"/>
        <v>243404.5</v>
      </c>
      <c r="G6" s="12"/>
      <c r="H6" s="13" t="s">
        <v>8</v>
      </c>
      <c r="I6" s="14"/>
      <c r="J6" s="15"/>
      <c r="P6" s="75">
        <v>45784</v>
      </c>
      <c r="Q6" s="18" t="s">
        <v>56</v>
      </c>
      <c r="R6" s="18" t="s">
        <v>57</v>
      </c>
      <c r="S6" s="75">
        <v>45808</v>
      </c>
      <c r="T6" s="47"/>
      <c r="U6" s="47">
        <v>1658429.6959999998</v>
      </c>
      <c r="V6" s="47">
        <f t="shared" si="1"/>
        <v>-9161521.0759999994</v>
      </c>
    </row>
    <row r="7" spans="2:29" x14ac:dyDescent="0.25">
      <c r="B7" s="7">
        <v>45812</v>
      </c>
      <c r="C7" s="8">
        <v>13258</v>
      </c>
      <c r="D7" s="9"/>
      <c r="E7" s="10">
        <v>18.5</v>
      </c>
      <c r="F7" s="40">
        <f t="shared" si="0"/>
        <v>245273</v>
      </c>
      <c r="G7" s="12"/>
      <c r="H7" s="13" t="s">
        <v>9</v>
      </c>
      <c r="I7" s="14"/>
      <c r="J7" s="15">
        <f>'MAYIS 2025'!J39*-1</f>
        <v>4.999999888241291E-3</v>
      </c>
      <c r="P7" s="75">
        <v>45792</v>
      </c>
      <c r="Q7" s="18" t="s">
        <v>58</v>
      </c>
      <c r="R7" s="18" t="s">
        <v>57</v>
      </c>
      <c r="S7" s="75">
        <v>45808</v>
      </c>
      <c r="T7" s="47"/>
      <c r="U7" s="47">
        <v>1676513.34</v>
      </c>
      <c r="V7" s="47">
        <f t="shared" si="1"/>
        <v>-10838034.415999999</v>
      </c>
    </row>
    <row r="8" spans="2:29" x14ac:dyDescent="0.25">
      <c r="B8" s="7">
        <v>45813</v>
      </c>
      <c r="C8" s="8">
        <v>13228</v>
      </c>
      <c r="D8" s="9"/>
      <c r="E8" s="10">
        <v>18.5</v>
      </c>
      <c r="F8" s="40">
        <f t="shared" si="0"/>
        <v>244718</v>
      </c>
      <c r="G8" s="16">
        <v>45854</v>
      </c>
      <c r="H8" s="17" t="s">
        <v>78</v>
      </c>
      <c r="I8" s="18"/>
      <c r="J8" s="19">
        <v>16756.14</v>
      </c>
      <c r="P8" s="75">
        <v>45798</v>
      </c>
      <c r="Q8" s="18" t="s">
        <v>59</v>
      </c>
      <c r="R8" s="18" t="s">
        <v>57</v>
      </c>
      <c r="S8" s="75">
        <v>45808</v>
      </c>
      <c r="T8" s="47"/>
      <c r="U8" s="47">
        <v>1627060.46</v>
      </c>
      <c r="V8" s="47">
        <f t="shared" si="1"/>
        <v>-12465094.875999998</v>
      </c>
    </row>
    <row r="9" spans="2:29" x14ac:dyDescent="0.25">
      <c r="B9" s="7">
        <v>45814</v>
      </c>
      <c r="C9" s="8">
        <v>12976</v>
      </c>
      <c r="D9" s="9"/>
      <c r="E9" s="10">
        <v>18.5</v>
      </c>
      <c r="F9" s="40">
        <f t="shared" si="0"/>
        <v>240056</v>
      </c>
      <c r="G9" s="16">
        <v>45870</v>
      </c>
      <c r="H9" s="17" t="s">
        <v>51</v>
      </c>
      <c r="I9" s="18"/>
      <c r="J9" s="19">
        <v>1000000</v>
      </c>
      <c r="P9" s="75">
        <v>45805</v>
      </c>
      <c r="Q9" s="18" t="s">
        <v>66</v>
      </c>
      <c r="R9" s="18" t="s">
        <v>57</v>
      </c>
      <c r="S9" s="75">
        <v>45808</v>
      </c>
      <c r="T9" s="47"/>
      <c r="U9" s="47">
        <v>1618191.85</v>
      </c>
      <c r="V9" s="47">
        <f t="shared" si="1"/>
        <v>-14083286.725999998</v>
      </c>
    </row>
    <row r="10" spans="2:29" x14ac:dyDescent="0.25">
      <c r="B10" s="7">
        <v>45815</v>
      </c>
      <c r="C10" s="8">
        <v>13350</v>
      </c>
      <c r="D10" s="9"/>
      <c r="E10" s="10">
        <v>18.5</v>
      </c>
      <c r="F10" s="40">
        <f t="shared" si="0"/>
        <v>246975</v>
      </c>
      <c r="G10" s="16">
        <v>45870</v>
      </c>
      <c r="H10" s="17" t="s">
        <v>79</v>
      </c>
      <c r="I10" s="18"/>
      <c r="J10" s="19">
        <v>5000000</v>
      </c>
      <c r="P10" s="75">
        <v>45808</v>
      </c>
      <c r="Q10" s="18" t="s">
        <v>67</v>
      </c>
      <c r="R10" s="18" t="s">
        <v>57</v>
      </c>
      <c r="S10" s="75">
        <v>45808</v>
      </c>
      <c r="T10" s="47"/>
      <c r="U10" s="47">
        <v>680492.45</v>
      </c>
      <c r="V10" s="47">
        <f t="shared" si="1"/>
        <v>-14763779.175999997</v>
      </c>
    </row>
    <row r="11" spans="2:29" x14ac:dyDescent="0.25">
      <c r="B11" s="7">
        <v>45816</v>
      </c>
      <c r="C11" s="8">
        <v>13647</v>
      </c>
      <c r="D11" s="9"/>
      <c r="E11" s="10">
        <v>18.5</v>
      </c>
      <c r="F11" s="40">
        <f t="shared" si="0"/>
        <v>252469.5</v>
      </c>
      <c r="G11" s="16">
        <v>45884</v>
      </c>
      <c r="H11" s="17" t="s">
        <v>51</v>
      </c>
      <c r="I11" s="18"/>
      <c r="J11" s="19">
        <v>1274317.71</v>
      </c>
      <c r="P11" s="75">
        <v>45812</v>
      </c>
      <c r="Q11" s="18"/>
      <c r="R11" s="18" t="s">
        <v>51</v>
      </c>
      <c r="S11" s="75">
        <v>45777</v>
      </c>
      <c r="T11" s="47">
        <v>3000000</v>
      </c>
      <c r="U11" s="47"/>
      <c r="V11" s="47">
        <f t="shared" si="1"/>
        <v>-11763779.175999997</v>
      </c>
    </row>
    <row r="12" spans="2:29" x14ac:dyDescent="0.25">
      <c r="B12" s="7">
        <v>45817</v>
      </c>
      <c r="C12" s="8">
        <v>13148</v>
      </c>
      <c r="D12" s="9"/>
      <c r="E12" s="10">
        <v>18.5</v>
      </c>
      <c r="F12" s="40">
        <f t="shared" si="0"/>
        <v>243238</v>
      </c>
      <c r="G12" s="20"/>
      <c r="H12" s="17"/>
      <c r="I12" s="18"/>
      <c r="J12" s="19"/>
      <c r="P12" s="75">
        <v>45813</v>
      </c>
      <c r="Q12" s="18"/>
      <c r="R12" s="18" t="s">
        <v>51</v>
      </c>
      <c r="S12" s="75">
        <v>45777</v>
      </c>
      <c r="T12" s="47">
        <v>499000</v>
      </c>
      <c r="U12" s="47"/>
      <c r="V12" s="47">
        <f t="shared" si="1"/>
        <v>-11264779.175999997</v>
      </c>
    </row>
    <row r="13" spans="2:29" x14ac:dyDescent="0.25">
      <c r="B13" s="7">
        <v>45818</v>
      </c>
      <c r="C13" s="8">
        <v>13068</v>
      </c>
      <c r="D13" s="9"/>
      <c r="E13" s="10">
        <v>18.5</v>
      </c>
      <c r="F13" s="40">
        <f t="shared" si="0"/>
        <v>241758</v>
      </c>
      <c r="G13" s="20"/>
      <c r="H13" s="17"/>
      <c r="I13" s="18"/>
      <c r="J13" s="19"/>
      <c r="P13" s="75">
        <v>45820</v>
      </c>
      <c r="Q13" s="18"/>
      <c r="R13" s="18" t="s">
        <v>51</v>
      </c>
      <c r="S13" s="75">
        <v>45777</v>
      </c>
      <c r="T13" s="47">
        <v>1000000</v>
      </c>
      <c r="U13" s="18"/>
      <c r="V13" s="47">
        <f t="shared" si="1"/>
        <v>-10264779.175999997</v>
      </c>
    </row>
    <row r="14" spans="2:29" x14ac:dyDescent="0.25">
      <c r="B14" s="7">
        <v>45819</v>
      </c>
      <c r="C14" s="8">
        <v>13143</v>
      </c>
      <c r="D14" s="9"/>
      <c r="E14" s="10">
        <v>18.5</v>
      </c>
      <c r="F14" s="40">
        <f t="shared" si="0"/>
        <v>243145.5</v>
      </c>
      <c r="G14" s="20"/>
      <c r="H14" s="17"/>
      <c r="I14" s="18"/>
      <c r="J14" s="19"/>
      <c r="P14" s="75">
        <v>45826</v>
      </c>
      <c r="Q14" s="18"/>
      <c r="R14" s="18" t="s">
        <v>51</v>
      </c>
      <c r="S14" s="75">
        <v>45777</v>
      </c>
      <c r="T14" s="47">
        <v>3095046</v>
      </c>
      <c r="U14" s="47"/>
      <c r="V14" s="47">
        <f t="shared" si="1"/>
        <v>-7169733.1759999972</v>
      </c>
    </row>
    <row r="15" spans="2:29" x14ac:dyDescent="0.25">
      <c r="B15" s="7">
        <v>45820</v>
      </c>
      <c r="C15" s="8">
        <v>12863</v>
      </c>
      <c r="D15" s="9"/>
      <c r="E15" s="10">
        <v>18.5</v>
      </c>
      <c r="F15" s="40">
        <f t="shared" si="0"/>
        <v>237965.5</v>
      </c>
      <c r="G15" s="20"/>
      <c r="H15" s="17"/>
      <c r="I15" s="18"/>
      <c r="J15" s="19"/>
      <c r="P15" s="75">
        <v>45808</v>
      </c>
      <c r="Q15" s="18" t="s">
        <v>68</v>
      </c>
      <c r="R15" s="18" t="s">
        <v>60</v>
      </c>
      <c r="S15" s="75">
        <v>45808</v>
      </c>
      <c r="T15" s="47"/>
      <c r="U15" s="47">
        <v>571541.02</v>
      </c>
      <c r="V15" s="47">
        <f t="shared" si="1"/>
        <v>-7741274.1959999967</v>
      </c>
    </row>
    <row r="16" spans="2:29" x14ac:dyDescent="0.25">
      <c r="B16" s="7">
        <v>45821</v>
      </c>
      <c r="C16" s="8">
        <v>12917</v>
      </c>
      <c r="D16" s="9"/>
      <c r="E16" s="10">
        <v>18.5</v>
      </c>
      <c r="F16" s="40">
        <f t="shared" si="0"/>
        <v>238964.5</v>
      </c>
      <c r="G16" s="20"/>
      <c r="H16" s="17"/>
      <c r="I16" s="18"/>
      <c r="J16" s="19"/>
      <c r="P16" s="75">
        <v>45815</v>
      </c>
      <c r="Q16" s="18" t="s">
        <v>70</v>
      </c>
      <c r="R16" s="18" t="s">
        <v>60</v>
      </c>
      <c r="S16" s="75">
        <v>45808</v>
      </c>
      <c r="T16" s="47">
        <v>111946.88</v>
      </c>
      <c r="U16" s="47"/>
      <c r="V16" s="47">
        <f t="shared" si="1"/>
        <v>-7629327.3159999968</v>
      </c>
    </row>
    <row r="17" spans="2:22" x14ac:dyDescent="0.25">
      <c r="B17" s="7">
        <v>45822</v>
      </c>
      <c r="C17" s="8">
        <v>12873</v>
      </c>
      <c r="D17" s="9"/>
      <c r="E17" s="10">
        <v>18.5</v>
      </c>
      <c r="F17" s="40">
        <f t="shared" si="0"/>
        <v>238150.5</v>
      </c>
      <c r="G17" s="20"/>
      <c r="H17" s="17"/>
      <c r="I17" s="18"/>
      <c r="J17" s="19"/>
      <c r="P17" s="75">
        <v>45815</v>
      </c>
      <c r="Q17" s="18" t="s">
        <v>71</v>
      </c>
      <c r="R17" s="18" t="s">
        <v>57</v>
      </c>
      <c r="S17" s="75">
        <v>45838</v>
      </c>
      <c r="T17" s="47"/>
      <c r="U17" s="47">
        <v>1595881.76</v>
      </c>
      <c r="V17" s="47">
        <f t="shared" si="1"/>
        <v>-9225209.0759999976</v>
      </c>
    </row>
    <row r="18" spans="2:22" x14ac:dyDescent="0.25">
      <c r="B18" s="7">
        <v>45823</v>
      </c>
      <c r="C18" s="8">
        <v>13196</v>
      </c>
      <c r="D18" s="9"/>
      <c r="E18" s="10">
        <v>18.5</v>
      </c>
      <c r="F18" s="40">
        <f t="shared" si="0"/>
        <v>244126</v>
      </c>
      <c r="G18" s="20"/>
      <c r="H18" s="17"/>
      <c r="I18" s="18"/>
      <c r="J18" s="19"/>
      <c r="P18" s="75">
        <v>45822</v>
      </c>
      <c r="Q18" s="18" t="s">
        <v>72</v>
      </c>
      <c r="R18" s="18" t="s">
        <v>57</v>
      </c>
      <c r="S18" s="75">
        <v>45838</v>
      </c>
      <c r="T18" s="47"/>
      <c r="U18" s="47">
        <v>1587671.37</v>
      </c>
      <c r="V18" s="47">
        <f t="shared" si="1"/>
        <v>-10812880.445999999</v>
      </c>
    </row>
    <row r="19" spans="2:22" x14ac:dyDescent="0.25">
      <c r="B19" s="7">
        <v>45824</v>
      </c>
      <c r="C19" s="8">
        <v>12356</v>
      </c>
      <c r="D19" s="9"/>
      <c r="E19" s="10">
        <v>18.5</v>
      </c>
      <c r="F19" s="40">
        <f t="shared" si="0"/>
        <v>228586</v>
      </c>
      <c r="G19" s="20"/>
      <c r="H19" s="17"/>
      <c r="I19" s="18"/>
      <c r="J19" s="19"/>
      <c r="P19" s="75">
        <v>45829</v>
      </c>
      <c r="Q19" s="18" t="s">
        <v>73</v>
      </c>
      <c r="R19" s="18" t="s">
        <v>57</v>
      </c>
      <c r="S19" s="75">
        <v>45838</v>
      </c>
      <c r="T19" s="47"/>
      <c r="U19" s="47">
        <v>1561966.26</v>
      </c>
      <c r="V19" s="47">
        <f t="shared" si="1"/>
        <v>-12374846.705999998</v>
      </c>
    </row>
    <row r="20" spans="2:22" x14ac:dyDescent="0.25">
      <c r="B20" s="7">
        <v>45825</v>
      </c>
      <c r="C20" s="8">
        <v>12808</v>
      </c>
      <c r="D20" s="9"/>
      <c r="E20" s="10">
        <v>18.5</v>
      </c>
      <c r="F20" s="40">
        <f t="shared" si="0"/>
        <v>236948</v>
      </c>
      <c r="G20" s="20"/>
      <c r="H20" s="17"/>
      <c r="I20" s="18"/>
      <c r="J20" s="19"/>
      <c r="P20" s="75">
        <v>45836</v>
      </c>
      <c r="Q20" s="18" t="s">
        <v>74</v>
      </c>
      <c r="R20" s="18" t="s">
        <v>57</v>
      </c>
      <c r="S20" s="75">
        <v>45838</v>
      </c>
      <c r="T20" s="47"/>
      <c r="U20" s="47">
        <v>1571822.2</v>
      </c>
      <c r="V20" s="47">
        <f t="shared" si="1"/>
        <v>-13946668.905999998</v>
      </c>
    </row>
    <row r="21" spans="2:22" x14ac:dyDescent="0.25">
      <c r="B21" s="7">
        <v>45826</v>
      </c>
      <c r="C21" s="8">
        <v>12829</v>
      </c>
      <c r="D21" s="9"/>
      <c r="E21" s="10">
        <v>18.5</v>
      </c>
      <c r="F21" s="40">
        <f t="shared" si="0"/>
        <v>237336.5</v>
      </c>
      <c r="G21" s="20"/>
      <c r="H21" s="17"/>
      <c r="I21" s="18"/>
      <c r="J21" s="19"/>
      <c r="P21" s="75">
        <v>45838</v>
      </c>
      <c r="Q21" s="18" t="s">
        <v>75</v>
      </c>
      <c r="R21" s="18" t="s">
        <v>57</v>
      </c>
      <c r="S21" s="75">
        <v>45838</v>
      </c>
      <c r="T21" s="47"/>
      <c r="U21" s="47">
        <v>532051.34</v>
      </c>
      <c r="V21" s="47">
        <f t="shared" si="1"/>
        <v>-14478720.245999997</v>
      </c>
    </row>
    <row r="22" spans="2:22" x14ac:dyDescent="0.25">
      <c r="B22" s="7">
        <v>45827</v>
      </c>
      <c r="C22" s="8">
        <v>12905</v>
      </c>
      <c r="D22" s="9"/>
      <c r="E22" s="10">
        <v>18.5</v>
      </c>
      <c r="F22" s="40">
        <f t="shared" si="0"/>
        <v>238742.5</v>
      </c>
      <c r="G22" s="20"/>
      <c r="H22" s="17"/>
      <c r="I22" s="18"/>
      <c r="J22" s="19"/>
      <c r="P22" s="75">
        <v>45838</v>
      </c>
      <c r="Q22" s="18" t="s">
        <v>76</v>
      </c>
      <c r="R22" s="18" t="s">
        <v>57</v>
      </c>
      <c r="S22" s="75">
        <v>45838</v>
      </c>
      <c r="T22" s="47"/>
      <c r="U22" s="47">
        <v>441680.93</v>
      </c>
      <c r="V22" s="47">
        <f t="shared" si="1"/>
        <v>-14920401.175999997</v>
      </c>
    </row>
    <row r="23" spans="2:22" x14ac:dyDescent="0.25">
      <c r="B23" s="7">
        <v>45828</v>
      </c>
      <c r="C23" s="8">
        <v>13120</v>
      </c>
      <c r="D23" s="9"/>
      <c r="E23" s="10">
        <v>18.5</v>
      </c>
      <c r="F23" s="40">
        <f t="shared" si="0"/>
        <v>242720</v>
      </c>
      <c r="G23" s="20"/>
      <c r="H23" s="17"/>
      <c r="I23" s="18"/>
      <c r="J23" s="19"/>
      <c r="P23" s="75">
        <v>45854</v>
      </c>
      <c r="Q23" s="18"/>
      <c r="R23" s="18" t="s">
        <v>77</v>
      </c>
      <c r="S23" s="75">
        <v>45838</v>
      </c>
      <c r="T23" s="47">
        <v>16756.14</v>
      </c>
      <c r="U23" s="47"/>
      <c r="V23" s="47">
        <f t="shared" si="1"/>
        <v>-14903645.035999997</v>
      </c>
    </row>
    <row r="24" spans="2:22" x14ac:dyDescent="0.25">
      <c r="B24" s="7">
        <v>45829</v>
      </c>
      <c r="C24" s="8">
        <v>12961</v>
      </c>
      <c r="D24" s="9"/>
      <c r="E24" s="10">
        <v>18.5</v>
      </c>
      <c r="F24" s="40">
        <f t="shared" si="0"/>
        <v>239778.5</v>
      </c>
      <c r="G24" s="20"/>
      <c r="H24" s="17"/>
      <c r="I24" s="18"/>
      <c r="J24" s="19"/>
      <c r="P24" s="75">
        <v>45839</v>
      </c>
      <c r="Q24" s="18"/>
      <c r="R24" s="18" t="s">
        <v>51</v>
      </c>
      <c r="S24" s="75">
        <v>45838</v>
      </c>
      <c r="T24" s="47">
        <v>2200000</v>
      </c>
      <c r="U24" s="47"/>
      <c r="V24" s="47">
        <f t="shared" si="1"/>
        <v>-12703645.035999997</v>
      </c>
    </row>
    <row r="25" spans="2:22" x14ac:dyDescent="0.25">
      <c r="B25" s="7">
        <v>45830</v>
      </c>
      <c r="C25" s="8">
        <v>13326</v>
      </c>
      <c r="D25" s="9"/>
      <c r="E25" s="10">
        <v>18.5</v>
      </c>
      <c r="F25" s="40">
        <f t="shared" si="0"/>
        <v>246531</v>
      </c>
      <c r="G25" s="20"/>
      <c r="H25" s="17"/>
      <c r="I25" s="18"/>
      <c r="J25" s="19"/>
      <c r="P25" s="75">
        <v>45848</v>
      </c>
      <c r="Q25" s="18"/>
      <c r="R25" s="18" t="s">
        <v>51</v>
      </c>
      <c r="S25" s="75">
        <v>45838</v>
      </c>
      <c r="T25" s="47">
        <v>2000000</v>
      </c>
      <c r="U25" s="47"/>
      <c r="V25" s="47">
        <f t="shared" si="1"/>
        <v>-10703645.035999997</v>
      </c>
    </row>
    <row r="26" spans="2:22" x14ac:dyDescent="0.25">
      <c r="B26" s="7">
        <v>45831</v>
      </c>
      <c r="C26" s="8">
        <v>12917</v>
      </c>
      <c r="D26" s="9"/>
      <c r="E26" s="10">
        <v>18.5</v>
      </c>
      <c r="F26" s="40">
        <f t="shared" si="0"/>
        <v>238964.5</v>
      </c>
      <c r="G26" s="20"/>
      <c r="H26" s="17"/>
      <c r="I26" s="18"/>
      <c r="J26" s="19"/>
      <c r="P26" s="75">
        <v>45854</v>
      </c>
      <c r="Q26" s="18"/>
      <c r="R26" s="18" t="s">
        <v>51</v>
      </c>
      <c r="S26" s="75">
        <v>45838</v>
      </c>
      <c r="T26" s="47">
        <v>2000000</v>
      </c>
      <c r="U26" s="47"/>
      <c r="V26" s="47">
        <f t="shared" si="1"/>
        <v>-8703645.0359999966</v>
      </c>
    </row>
    <row r="27" spans="2:22" x14ac:dyDescent="0.25">
      <c r="B27" s="7">
        <v>45832</v>
      </c>
      <c r="C27" s="8">
        <v>12931</v>
      </c>
      <c r="D27" s="9"/>
      <c r="E27" s="10">
        <v>18.5</v>
      </c>
      <c r="F27" s="40">
        <f t="shared" si="0"/>
        <v>239223.5</v>
      </c>
      <c r="G27" s="20"/>
      <c r="H27" s="17"/>
      <c r="I27" s="18"/>
      <c r="J27" s="19"/>
      <c r="P27" s="75">
        <v>45870</v>
      </c>
      <c r="Q27" s="18"/>
      <c r="R27" s="18" t="s">
        <v>51</v>
      </c>
      <c r="S27" s="75">
        <v>45838</v>
      </c>
      <c r="T27" s="47">
        <v>1000000</v>
      </c>
      <c r="U27" s="47"/>
      <c r="V27" s="47">
        <f t="shared" si="1"/>
        <v>-7703645.0359999966</v>
      </c>
    </row>
    <row r="28" spans="2:22" x14ac:dyDescent="0.25">
      <c r="B28" s="7">
        <v>45833</v>
      </c>
      <c r="C28" s="8">
        <v>12969</v>
      </c>
      <c r="D28" s="9"/>
      <c r="E28" s="10">
        <v>18.5</v>
      </c>
      <c r="F28" s="40">
        <f t="shared" si="0"/>
        <v>239926.5</v>
      </c>
      <c r="G28" s="20"/>
      <c r="H28" s="17"/>
      <c r="I28" s="18"/>
      <c r="J28" s="19"/>
      <c r="P28" s="75">
        <v>45870</v>
      </c>
      <c r="Q28" s="18"/>
      <c r="R28" s="18" t="s">
        <v>83</v>
      </c>
      <c r="S28" s="75">
        <v>45838</v>
      </c>
      <c r="T28" s="47">
        <v>5000000</v>
      </c>
      <c r="U28" s="47"/>
      <c r="V28" s="47">
        <f t="shared" si="1"/>
        <v>-2703645.0359999966</v>
      </c>
    </row>
    <row r="29" spans="2:22" x14ac:dyDescent="0.25">
      <c r="B29" s="7">
        <v>45834</v>
      </c>
      <c r="C29" s="8">
        <v>12821</v>
      </c>
      <c r="D29" s="9"/>
      <c r="E29" s="10">
        <v>18.5</v>
      </c>
      <c r="F29" s="40">
        <f t="shared" si="0"/>
        <v>237188.5</v>
      </c>
      <c r="G29" s="20"/>
      <c r="H29" s="17"/>
      <c r="I29" s="18"/>
      <c r="J29" s="19"/>
      <c r="P29" s="75">
        <v>45884</v>
      </c>
      <c r="Q29" s="18"/>
      <c r="R29" s="18" t="s">
        <v>51</v>
      </c>
      <c r="S29" s="75">
        <v>45838</v>
      </c>
      <c r="T29" s="47">
        <v>1429327.32</v>
      </c>
      <c r="U29" s="47"/>
      <c r="V29" s="47">
        <f t="shared" si="1"/>
        <v>-1274317.7159999965</v>
      </c>
    </row>
    <row r="30" spans="2:22" x14ac:dyDescent="0.25">
      <c r="B30" s="7">
        <v>45835</v>
      </c>
      <c r="C30" s="8">
        <v>12891</v>
      </c>
      <c r="D30" s="9"/>
      <c r="E30" s="10">
        <v>18.5</v>
      </c>
      <c r="F30" s="40">
        <f t="shared" si="0"/>
        <v>238483.5</v>
      </c>
      <c r="G30" s="20"/>
      <c r="H30" s="17"/>
      <c r="I30" s="18"/>
      <c r="J30" s="19"/>
      <c r="P30" s="18"/>
      <c r="Q30" s="18"/>
      <c r="R30" s="18"/>
      <c r="S30" s="18"/>
      <c r="T30" s="47"/>
      <c r="U30" s="47"/>
      <c r="V30" s="47">
        <f t="shared" si="1"/>
        <v>-1274317.7159999965</v>
      </c>
    </row>
    <row r="31" spans="2:22" x14ac:dyDescent="0.25">
      <c r="B31" s="7">
        <v>45836</v>
      </c>
      <c r="C31" s="8">
        <v>12889</v>
      </c>
      <c r="D31" s="9"/>
      <c r="E31" s="10">
        <v>18.5</v>
      </c>
      <c r="F31" s="40">
        <f t="shared" si="0"/>
        <v>238446.5</v>
      </c>
      <c r="G31" s="20"/>
      <c r="H31" s="17"/>
      <c r="I31" s="18"/>
      <c r="J31" s="19"/>
      <c r="P31" s="18"/>
      <c r="Q31" s="18"/>
      <c r="R31" s="18"/>
      <c r="S31" s="18"/>
      <c r="T31" s="47"/>
      <c r="U31" s="47"/>
      <c r="V31" s="47">
        <f t="shared" si="1"/>
        <v>-1274317.7159999965</v>
      </c>
    </row>
    <row r="32" spans="2:22" x14ac:dyDescent="0.25">
      <c r="B32" s="7">
        <v>45837</v>
      </c>
      <c r="C32" s="8">
        <v>12791</v>
      </c>
      <c r="D32" s="9"/>
      <c r="E32" s="10">
        <v>18.5</v>
      </c>
      <c r="F32" s="40">
        <f t="shared" si="0"/>
        <v>236633.5</v>
      </c>
      <c r="G32" s="20"/>
      <c r="H32" s="17"/>
      <c r="I32" s="18"/>
      <c r="J32" s="19"/>
      <c r="P32" s="18"/>
      <c r="Q32" s="18"/>
      <c r="R32" s="18"/>
      <c r="S32" s="18"/>
      <c r="T32" s="47"/>
      <c r="U32" s="47"/>
      <c r="V32" s="47"/>
    </row>
    <row r="33" spans="2:22" x14ac:dyDescent="0.25">
      <c r="B33" s="7">
        <v>45838</v>
      </c>
      <c r="C33" s="8">
        <v>12708</v>
      </c>
      <c r="D33" s="9"/>
      <c r="E33" s="10">
        <v>18.5</v>
      </c>
      <c r="F33" s="40">
        <f t="shared" si="0"/>
        <v>235098</v>
      </c>
      <c r="G33" s="20"/>
      <c r="H33" s="17"/>
      <c r="I33" s="18"/>
      <c r="J33" s="19"/>
      <c r="P33" s="18"/>
      <c r="Q33" s="18"/>
      <c r="R33" s="18"/>
      <c r="S33" s="18"/>
      <c r="T33" s="47"/>
      <c r="U33" s="47"/>
      <c r="V33" s="47"/>
    </row>
    <row r="34" spans="2:22" ht="15.75" thickBot="1" x14ac:dyDescent="0.3">
      <c r="B34" s="41"/>
      <c r="C34" s="42"/>
      <c r="D34" s="43"/>
      <c r="E34" s="10">
        <v>18.5</v>
      </c>
      <c r="F34" s="45">
        <f t="shared" si="0"/>
        <v>0</v>
      </c>
      <c r="G34" s="21"/>
      <c r="H34" s="22"/>
      <c r="I34" s="23"/>
      <c r="J34" s="24"/>
      <c r="P34" s="18"/>
      <c r="Q34" s="18"/>
      <c r="R34" s="18"/>
      <c r="S34" s="18"/>
      <c r="T34" s="47"/>
      <c r="U34" s="47"/>
      <c r="V34" s="47"/>
    </row>
    <row r="35" spans="2:22" x14ac:dyDescent="0.25">
      <c r="B35" s="48" t="s">
        <v>10</v>
      </c>
      <c r="C35" s="49">
        <f>SUM(C4:C34)</f>
        <v>390210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7291073.8549999995</v>
      </c>
    </row>
    <row r="36" spans="2:2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7218885</v>
      </c>
      <c r="L36" s="33">
        <f>J36-J4-J5-J6+J37</f>
        <v>7291073.8499999996</v>
      </c>
      <c r="M36" s="33">
        <v>3183553.13</v>
      </c>
      <c r="N36" s="33">
        <f>L36-M36</f>
        <v>4107520.7199999997</v>
      </c>
    </row>
    <row r="37" spans="2:22" x14ac:dyDescent="0.25">
      <c r="B37" s="27" t="s">
        <v>14</v>
      </c>
      <c r="C37" s="32">
        <f>C35</f>
        <v>390210</v>
      </c>
      <c r="D37" s="9">
        <f>D35/1.03</f>
        <v>0</v>
      </c>
      <c r="E37" s="10"/>
      <c r="F37" s="40">
        <f>SUM(F4:F36)</f>
        <v>7218885</v>
      </c>
      <c r="G37" s="20"/>
      <c r="H37" s="18" t="s">
        <v>15</v>
      </c>
      <c r="I37" s="18">
        <v>0.01</v>
      </c>
      <c r="J37" s="19">
        <f>J36*I37</f>
        <v>72188.850000000006</v>
      </c>
    </row>
    <row r="38" spans="2:2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2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-4.999999888241291E-3</v>
      </c>
    </row>
    <row r="40" spans="2:22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22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22" x14ac:dyDescent="0.25">
      <c r="J42" s="33"/>
    </row>
    <row r="43" spans="2:22" x14ac:dyDescent="0.25">
      <c r="J43" s="33"/>
    </row>
  </sheetData>
  <sortState xmlns:xlrd2="http://schemas.microsoft.com/office/spreadsheetml/2017/richdata2" ref="P11:U18">
    <sortCondition ref="S11:S18"/>
  </sortState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V31" sqref="V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3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86" t="s">
        <v>81</v>
      </c>
    </row>
    <row r="4" spans="2:29" x14ac:dyDescent="0.25">
      <c r="B4" s="7">
        <v>45839</v>
      </c>
      <c r="C4" s="8">
        <v>12864</v>
      </c>
      <c r="D4" s="9"/>
      <c r="E4" s="10">
        <v>18.5</v>
      </c>
      <c r="F4" s="40">
        <f>E4*C4</f>
        <v>237984</v>
      </c>
      <c r="G4" s="12"/>
      <c r="H4" s="13" t="s">
        <v>6</v>
      </c>
      <c r="I4" s="14">
        <v>0.01</v>
      </c>
      <c r="J4" s="15"/>
      <c r="N4" s="33"/>
    </row>
    <row r="5" spans="2:29" x14ac:dyDescent="0.25">
      <c r="B5" s="7">
        <v>45840</v>
      </c>
      <c r="C5" s="8">
        <v>12369</v>
      </c>
      <c r="D5" s="9"/>
      <c r="E5" s="10">
        <v>18.5</v>
      </c>
      <c r="F5" s="40">
        <f t="shared" ref="F5:F34" si="0">E5*C5</f>
        <v>228826.5</v>
      </c>
      <c r="G5" s="12"/>
      <c r="H5" s="13" t="s">
        <v>7</v>
      </c>
      <c r="I5" s="14">
        <v>1E-3</v>
      </c>
      <c r="J5" s="15"/>
      <c r="N5" s="33"/>
    </row>
    <row r="6" spans="2:29" x14ac:dyDescent="0.25">
      <c r="B6" s="7">
        <v>45841</v>
      </c>
      <c r="C6" s="8">
        <v>12671</v>
      </c>
      <c r="D6" s="9"/>
      <c r="E6" s="10">
        <v>18.5</v>
      </c>
      <c r="F6" s="40">
        <f t="shared" si="0"/>
        <v>234413.5</v>
      </c>
      <c r="G6" s="12"/>
      <c r="H6" s="13" t="s">
        <v>8</v>
      </c>
      <c r="I6" s="14"/>
      <c r="J6" s="15"/>
      <c r="N6" s="33"/>
    </row>
    <row r="7" spans="2:29" x14ac:dyDescent="0.25">
      <c r="B7" s="7">
        <v>45842</v>
      </c>
      <c r="C7" s="8">
        <v>12421</v>
      </c>
      <c r="D7" s="9"/>
      <c r="E7" s="10">
        <v>18.5</v>
      </c>
      <c r="F7" s="40">
        <f t="shared" si="0"/>
        <v>229788.5</v>
      </c>
      <c r="G7" s="12"/>
      <c r="H7" s="13" t="s">
        <v>9</v>
      </c>
      <c r="I7" s="14"/>
      <c r="J7" s="15">
        <f>'HAZİRAN 2025'!J39*-1</f>
        <v>4.999999888241291E-3</v>
      </c>
      <c r="N7" s="33"/>
    </row>
    <row r="8" spans="2:29" x14ac:dyDescent="0.25">
      <c r="B8" s="7">
        <v>45843</v>
      </c>
      <c r="C8" s="8">
        <v>12293</v>
      </c>
      <c r="D8" s="9"/>
      <c r="E8" s="10">
        <v>18.5</v>
      </c>
      <c r="F8" s="40">
        <f t="shared" si="0"/>
        <v>227420.5</v>
      </c>
      <c r="G8" s="16">
        <v>45869</v>
      </c>
      <c r="H8" s="17" t="s">
        <v>82</v>
      </c>
      <c r="I8" s="18"/>
      <c r="J8" s="19">
        <v>16680.580000000002</v>
      </c>
      <c r="N8" s="33"/>
    </row>
    <row r="9" spans="2:29" x14ac:dyDescent="0.25">
      <c r="B9" s="7">
        <v>45844</v>
      </c>
      <c r="C9" s="8">
        <v>12596</v>
      </c>
      <c r="D9" s="9"/>
      <c r="E9" s="10">
        <v>18.5</v>
      </c>
      <c r="F9" s="40">
        <f t="shared" si="0"/>
        <v>233026</v>
      </c>
      <c r="G9" s="16">
        <v>45897</v>
      </c>
      <c r="H9" s="17" t="s">
        <v>84</v>
      </c>
      <c r="I9" s="18"/>
      <c r="J9" s="19">
        <v>7054489.4900000002</v>
      </c>
      <c r="N9" s="33"/>
    </row>
    <row r="10" spans="2:29" x14ac:dyDescent="0.25">
      <c r="B10" s="7">
        <v>45845</v>
      </c>
      <c r="C10" s="8">
        <v>12334</v>
      </c>
      <c r="D10" s="9"/>
      <c r="E10" s="10">
        <v>18.5</v>
      </c>
      <c r="F10" s="40">
        <f t="shared" si="0"/>
        <v>228179</v>
      </c>
      <c r="G10" s="16"/>
      <c r="H10" s="17"/>
      <c r="I10" s="18"/>
      <c r="J10" s="19"/>
      <c r="N10" s="33"/>
    </row>
    <row r="11" spans="2:29" x14ac:dyDescent="0.25">
      <c r="B11" s="7">
        <v>45846</v>
      </c>
      <c r="C11" s="8">
        <v>12281</v>
      </c>
      <c r="D11" s="9"/>
      <c r="E11" s="10">
        <v>18.5</v>
      </c>
      <c r="F11" s="40">
        <f t="shared" si="0"/>
        <v>227198.5</v>
      </c>
      <c r="G11" s="20"/>
      <c r="H11" s="17"/>
      <c r="I11" s="18"/>
      <c r="J11" s="19"/>
      <c r="N11" s="33"/>
    </row>
    <row r="12" spans="2:29" x14ac:dyDescent="0.25">
      <c r="B12" s="7">
        <v>45847</v>
      </c>
      <c r="C12" s="8">
        <v>12460</v>
      </c>
      <c r="D12" s="9"/>
      <c r="E12" s="10">
        <v>18.5</v>
      </c>
      <c r="F12" s="40">
        <f t="shared" si="0"/>
        <v>230510</v>
      </c>
      <c r="G12" s="20"/>
      <c r="H12" s="17"/>
      <c r="I12" s="18"/>
      <c r="J12" s="19"/>
      <c r="N12" s="33"/>
    </row>
    <row r="13" spans="2:29" x14ac:dyDescent="0.25">
      <c r="B13" s="7">
        <v>45848</v>
      </c>
      <c r="C13" s="8">
        <v>12231</v>
      </c>
      <c r="D13" s="9"/>
      <c r="E13" s="10">
        <v>18.5</v>
      </c>
      <c r="F13" s="40">
        <f t="shared" si="0"/>
        <v>226273.5</v>
      </c>
      <c r="G13" s="20"/>
      <c r="H13" s="17"/>
      <c r="I13" s="18"/>
      <c r="J13" s="19"/>
      <c r="N13" s="33"/>
    </row>
    <row r="14" spans="2:29" x14ac:dyDescent="0.25">
      <c r="B14" s="7">
        <v>45849</v>
      </c>
      <c r="C14" s="8">
        <v>12255</v>
      </c>
      <c r="D14" s="9"/>
      <c r="E14" s="10">
        <v>18.5</v>
      </c>
      <c r="F14" s="40">
        <f t="shared" si="0"/>
        <v>226717.5</v>
      </c>
      <c r="G14" s="20"/>
      <c r="H14" s="17"/>
      <c r="I14" s="18"/>
      <c r="J14" s="19"/>
      <c r="N14" s="33"/>
    </row>
    <row r="15" spans="2:29" x14ac:dyDescent="0.25">
      <c r="B15" s="7">
        <v>45850</v>
      </c>
      <c r="C15" s="8">
        <v>12305</v>
      </c>
      <c r="D15" s="9"/>
      <c r="E15" s="10">
        <v>18.5</v>
      </c>
      <c r="F15" s="40">
        <f t="shared" si="0"/>
        <v>227642.5</v>
      </c>
      <c r="G15" s="20"/>
      <c r="H15" s="17"/>
      <c r="I15" s="18"/>
      <c r="J15" s="19"/>
      <c r="N15" s="33"/>
    </row>
    <row r="16" spans="2:29" x14ac:dyDescent="0.25">
      <c r="B16" s="7">
        <v>45851</v>
      </c>
      <c r="C16" s="8">
        <v>12336</v>
      </c>
      <c r="D16" s="9"/>
      <c r="E16" s="10">
        <v>18.5</v>
      </c>
      <c r="F16" s="40">
        <f t="shared" si="0"/>
        <v>228216</v>
      </c>
      <c r="G16" s="20"/>
      <c r="H16" s="17"/>
      <c r="I16" s="18"/>
      <c r="J16" s="19"/>
      <c r="N16" s="33"/>
    </row>
    <row r="17" spans="2:14" x14ac:dyDescent="0.25">
      <c r="B17" s="7">
        <v>45852</v>
      </c>
      <c r="C17" s="8">
        <v>12280</v>
      </c>
      <c r="D17" s="9"/>
      <c r="E17" s="10">
        <v>18.5</v>
      </c>
      <c r="F17" s="40">
        <f t="shared" si="0"/>
        <v>227180</v>
      </c>
      <c r="G17" s="20"/>
      <c r="H17" s="17"/>
      <c r="I17" s="18"/>
      <c r="J17" s="19"/>
      <c r="N17" s="33"/>
    </row>
    <row r="18" spans="2:14" x14ac:dyDescent="0.25">
      <c r="B18" s="7">
        <v>45853</v>
      </c>
      <c r="C18" s="8">
        <v>11856</v>
      </c>
      <c r="D18" s="9"/>
      <c r="E18" s="10">
        <v>18.5</v>
      </c>
      <c r="F18" s="40">
        <f t="shared" si="0"/>
        <v>219336</v>
      </c>
      <c r="G18" s="20"/>
      <c r="H18" s="17"/>
      <c r="I18" s="18"/>
      <c r="J18" s="19"/>
      <c r="N18" s="33"/>
    </row>
    <row r="19" spans="2:14" x14ac:dyDescent="0.25">
      <c r="B19" s="7">
        <v>45854</v>
      </c>
      <c r="C19" s="8">
        <v>12358</v>
      </c>
      <c r="D19" s="9"/>
      <c r="E19" s="10">
        <v>18.5</v>
      </c>
      <c r="F19" s="40">
        <f t="shared" si="0"/>
        <v>228623</v>
      </c>
      <c r="G19" s="20"/>
      <c r="H19" s="17"/>
      <c r="I19" s="18"/>
      <c r="J19" s="19"/>
      <c r="N19" s="33"/>
    </row>
    <row r="20" spans="2:14" x14ac:dyDescent="0.25">
      <c r="B20" s="7">
        <v>45855</v>
      </c>
      <c r="C20" s="8">
        <v>11780</v>
      </c>
      <c r="D20" s="9"/>
      <c r="E20" s="10">
        <v>18.5</v>
      </c>
      <c r="F20" s="40">
        <f t="shared" si="0"/>
        <v>217930</v>
      </c>
      <c r="G20" s="20"/>
      <c r="H20" s="17"/>
      <c r="I20" s="18"/>
      <c r="J20" s="19"/>
      <c r="N20" s="33"/>
    </row>
    <row r="21" spans="2:14" x14ac:dyDescent="0.25">
      <c r="B21" s="7">
        <v>45856</v>
      </c>
      <c r="C21" s="8">
        <v>12041</v>
      </c>
      <c r="D21" s="9"/>
      <c r="E21" s="10">
        <v>18.5</v>
      </c>
      <c r="F21" s="40">
        <f t="shared" si="0"/>
        <v>222758.5</v>
      </c>
      <c r="G21" s="20"/>
      <c r="H21" s="17"/>
      <c r="I21" s="18"/>
      <c r="J21" s="19"/>
      <c r="N21" s="33"/>
    </row>
    <row r="22" spans="2:14" x14ac:dyDescent="0.25">
      <c r="B22" s="7">
        <v>45857</v>
      </c>
      <c r="C22" s="8">
        <v>11947</v>
      </c>
      <c r="D22" s="9"/>
      <c r="E22" s="10">
        <v>18.5</v>
      </c>
      <c r="F22" s="40">
        <f t="shared" si="0"/>
        <v>221019.5</v>
      </c>
      <c r="G22" s="20"/>
      <c r="H22" s="17"/>
      <c r="I22" s="18"/>
      <c r="J22" s="19"/>
      <c r="N22" s="33"/>
    </row>
    <row r="23" spans="2:14" x14ac:dyDescent="0.25">
      <c r="B23" s="7">
        <v>45858</v>
      </c>
      <c r="C23" s="8">
        <v>12015</v>
      </c>
      <c r="D23" s="9"/>
      <c r="E23" s="10">
        <v>18.5</v>
      </c>
      <c r="F23" s="40">
        <f t="shared" si="0"/>
        <v>222277.5</v>
      </c>
      <c r="G23" s="20"/>
      <c r="H23" s="17"/>
      <c r="I23" s="18"/>
      <c r="J23" s="19"/>
      <c r="N23" s="33"/>
    </row>
    <row r="24" spans="2:14" x14ac:dyDescent="0.25">
      <c r="B24" s="7">
        <v>45859</v>
      </c>
      <c r="C24" s="8">
        <v>12296</v>
      </c>
      <c r="D24" s="9"/>
      <c r="E24" s="10">
        <v>18.5</v>
      </c>
      <c r="F24" s="40">
        <f t="shared" si="0"/>
        <v>227476</v>
      </c>
      <c r="G24" s="20"/>
      <c r="H24" s="17"/>
      <c r="I24" s="18"/>
      <c r="J24" s="19"/>
    </row>
    <row r="25" spans="2:14" x14ac:dyDescent="0.25">
      <c r="B25" s="7">
        <v>45860</v>
      </c>
      <c r="C25" s="8">
        <v>11962</v>
      </c>
      <c r="D25" s="9"/>
      <c r="E25" s="10">
        <v>18.5</v>
      </c>
      <c r="F25" s="40">
        <f t="shared" si="0"/>
        <v>221297</v>
      </c>
      <c r="G25" s="20"/>
      <c r="H25" s="17"/>
      <c r="I25" s="18"/>
      <c r="J25" s="19"/>
    </row>
    <row r="26" spans="2:14" x14ac:dyDescent="0.25">
      <c r="B26" s="7">
        <v>45861</v>
      </c>
      <c r="C26" s="8">
        <v>12073</v>
      </c>
      <c r="D26" s="9"/>
      <c r="E26" s="10">
        <v>18.5</v>
      </c>
      <c r="F26" s="40">
        <f t="shared" si="0"/>
        <v>223350.5</v>
      </c>
      <c r="G26" s="20"/>
      <c r="H26" s="17"/>
      <c r="I26" s="18"/>
      <c r="J26" s="19"/>
    </row>
    <row r="27" spans="2:14" x14ac:dyDescent="0.25">
      <c r="B27" s="7">
        <v>45862</v>
      </c>
      <c r="C27" s="8">
        <v>12217</v>
      </c>
      <c r="D27" s="9"/>
      <c r="E27" s="10">
        <v>18.5</v>
      </c>
      <c r="F27" s="40">
        <f t="shared" si="0"/>
        <v>226014.5</v>
      </c>
      <c r="G27" s="20"/>
      <c r="H27" s="17"/>
      <c r="I27" s="18"/>
      <c r="J27" s="19"/>
    </row>
    <row r="28" spans="2:14" x14ac:dyDescent="0.25">
      <c r="B28" s="7">
        <v>45863</v>
      </c>
      <c r="C28" s="8">
        <v>12127</v>
      </c>
      <c r="D28" s="9"/>
      <c r="E28" s="10">
        <v>18.5</v>
      </c>
      <c r="F28" s="40">
        <f t="shared" si="0"/>
        <v>224349.5</v>
      </c>
      <c r="G28" s="20"/>
      <c r="H28" s="17"/>
      <c r="I28" s="18"/>
      <c r="J28" s="19"/>
    </row>
    <row r="29" spans="2:14" x14ac:dyDescent="0.25">
      <c r="B29" s="7">
        <v>45864</v>
      </c>
      <c r="C29" s="8">
        <v>11998</v>
      </c>
      <c r="D29" s="9"/>
      <c r="E29" s="10">
        <v>18.5</v>
      </c>
      <c r="F29" s="40">
        <f t="shared" si="0"/>
        <v>221963</v>
      </c>
      <c r="G29" s="20"/>
      <c r="H29" s="17"/>
      <c r="I29" s="18"/>
      <c r="J29" s="19"/>
    </row>
    <row r="30" spans="2:14" x14ac:dyDescent="0.25">
      <c r="B30" s="7">
        <v>45865</v>
      </c>
      <c r="C30" s="8">
        <v>12033</v>
      </c>
      <c r="D30" s="9"/>
      <c r="E30" s="10">
        <v>18.5</v>
      </c>
      <c r="F30" s="40">
        <f t="shared" si="0"/>
        <v>222610.5</v>
      </c>
      <c r="G30" s="20"/>
      <c r="H30" s="17"/>
      <c r="I30" s="18"/>
      <c r="J30" s="19"/>
      <c r="M30" s="85"/>
    </row>
    <row r="31" spans="2:14" x14ac:dyDescent="0.25">
      <c r="B31" s="7">
        <v>45866</v>
      </c>
      <c r="C31" s="8">
        <v>12293</v>
      </c>
      <c r="D31" s="9"/>
      <c r="E31" s="10">
        <v>18.5</v>
      </c>
      <c r="F31" s="40">
        <f t="shared" si="0"/>
        <v>227420.5</v>
      </c>
      <c r="G31" s="20"/>
      <c r="H31" s="17"/>
      <c r="I31" s="18"/>
      <c r="J31" s="19"/>
    </row>
    <row r="32" spans="2:14" x14ac:dyDescent="0.25">
      <c r="B32" s="7">
        <v>45867</v>
      </c>
      <c r="C32" s="8">
        <v>12149</v>
      </c>
      <c r="D32" s="9"/>
      <c r="E32" s="10">
        <v>18.5</v>
      </c>
      <c r="F32" s="40">
        <f t="shared" si="0"/>
        <v>224756.5</v>
      </c>
      <c r="G32" s="20"/>
      <c r="H32" s="17"/>
      <c r="I32" s="18"/>
      <c r="J32" s="19"/>
    </row>
    <row r="33" spans="2:13" x14ac:dyDescent="0.25">
      <c r="B33" s="7">
        <v>45868</v>
      </c>
      <c r="C33" s="8">
        <v>11899</v>
      </c>
      <c r="D33" s="9"/>
      <c r="E33" s="10">
        <v>18.5</v>
      </c>
      <c r="F33" s="40">
        <f t="shared" si="0"/>
        <v>220131.5</v>
      </c>
      <c r="G33" s="20"/>
      <c r="H33" s="17"/>
      <c r="I33" s="18"/>
      <c r="J33" s="19"/>
    </row>
    <row r="34" spans="2:13" ht="15.75" thickBot="1" x14ac:dyDescent="0.3">
      <c r="B34" s="41">
        <v>45869</v>
      </c>
      <c r="C34" s="42">
        <v>11701</v>
      </c>
      <c r="D34" s="43"/>
      <c r="E34" s="10">
        <v>18.5</v>
      </c>
      <c r="F34" s="45">
        <f t="shared" si="0"/>
        <v>216468.5</v>
      </c>
      <c r="G34" s="21"/>
      <c r="H34" s="22"/>
      <c r="I34" s="23"/>
      <c r="J34" s="24"/>
    </row>
    <row r="35" spans="2:13" x14ac:dyDescent="0.25">
      <c r="B35" s="48" t="s">
        <v>10</v>
      </c>
      <c r="C35" s="49">
        <f>SUM(C4:C34)</f>
        <v>378441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7071170.0750000002</v>
      </c>
    </row>
    <row r="36" spans="2:13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7001158.5</v>
      </c>
      <c r="L36" s="33">
        <f>J36-J4-J5-J6+J37</f>
        <v>7071170.085</v>
      </c>
    </row>
    <row r="37" spans="2:13" x14ac:dyDescent="0.25">
      <c r="B37" s="27" t="s">
        <v>14</v>
      </c>
      <c r="C37" s="32">
        <f>C35</f>
        <v>378441</v>
      </c>
      <c r="D37" s="9">
        <f>D35/1.03</f>
        <v>0</v>
      </c>
      <c r="E37" s="10"/>
      <c r="F37" s="40">
        <f>SUM(F4:F36)</f>
        <v>7001158.5</v>
      </c>
      <c r="G37" s="20"/>
      <c r="H37" s="18" t="s">
        <v>15</v>
      </c>
      <c r="I37" s="18">
        <v>0.01</v>
      </c>
      <c r="J37" s="19">
        <f>J36*I37</f>
        <v>70011.585000000006</v>
      </c>
      <c r="M37" s="33"/>
    </row>
    <row r="38" spans="2:13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3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9.9999997764825821E-3</v>
      </c>
    </row>
    <row r="40" spans="2:13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13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13" x14ac:dyDescent="0.25">
      <c r="J42" s="33"/>
    </row>
    <row r="43" spans="2:13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G8" sqref="G8: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1.710937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11813</v>
      </c>
      <c r="D4" s="9"/>
      <c r="E4" s="10">
        <v>19.7</v>
      </c>
      <c r="F4" s="40">
        <f>E4*C4</f>
        <v>232716.1</v>
      </c>
      <c r="G4" s="12"/>
      <c r="H4" s="13" t="s">
        <v>6</v>
      </c>
      <c r="I4" s="14">
        <v>0.01</v>
      </c>
      <c r="J4" s="15"/>
      <c r="L4" t="s">
        <v>85</v>
      </c>
    </row>
    <row r="5" spans="2:29" x14ac:dyDescent="0.25">
      <c r="B5" s="7">
        <v>45871</v>
      </c>
      <c r="C5" s="8">
        <v>11699</v>
      </c>
      <c r="D5" s="9"/>
      <c r="E5" s="10">
        <v>19.7</v>
      </c>
      <c r="F5" s="40">
        <f t="shared" ref="F5:F34" si="0">E5*C5</f>
        <v>230470.3</v>
      </c>
      <c r="G5" s="12"/>
      <c r="H5" s="13" t="s">
        <v>7</v>
      </c>
      <c r="I5" s="14">
        <v>1E-3</v>
      </c>
      <c r="J5" s="15"/>
      <c r="L5" t="s">
        <v>86</v>
      </c>
    </row>
    <row r="6" spans="2:29" x14ac:dyDescent="0.25">
      <c r="B6" s="7">
        <v>45872</v>
      </c>
      <c r="C6" s="8">
        <v>11877</v>
      </c>
      <c r="D6" s="9"/>
      <c r="E6" s="10">
        <v>19.7</v>
      </c>
      <c r="F6" s="40">
        <f t="shared" si="0"/>
        <v>233976.9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>
        <v>11624</v>
      </c>
      <c r="D7" s="9"/>
      <c r="E7" s="10">
        <v>19.7</v>
      </c>
      <c r="F7" s="40">
        <f t="shared" si="0"/>
        <v>228992.8</v>
      </c>
      <c r="G7" s="12"/>
      <c r="H7" s="13" t="s">
        <v>9</v>
      </c>
      <c r="I7" s="14"/>
      <c r="J7" s="15">
        <f>'TEMMUZ 2025'!J39*-1</f>
        <v>-9.9999997764825821E-3</v>
      </c>
    </row>
    <row r="8" spans="2:29" x14ac:dyDescent="0.25">
      <c r="B8" s="7">
        <v>45874</v>
      </c>
      <c r="C8" s="8">
        <v>12083</v>
      </c>
      <c r="D8" s="9"/>
      <c r="E8" s="10">
        <v>19.7</v>
      </c>
      <c r="F8" s="40">
        <f t="shared" si="0"/>
        <v>238035.1</v>
      </c>
      <c r="G8" s="16">
        <v>45900</v>
      </c>
      <c r="H8" s="17" t="s">
        <v>82</v>
      </c>
      <c r="I8" s="18"/>
      <c r="J8" s="19">
        <v>11082.63</v>
      </c>
    </row>
    <row r="9" spans="2:29" x14ac:dyDescent="0.25">
      <c r="B9" s="7">
        <v>45875</v>
      </c>
      <c r="C9" s="8">
        <v>11946</v>
      </c>
      <c r="D9" s="9"/>
      <c r="E9" s="10">
        <v>19.7</v>
      </c>
      <c r="F9" s="40">
        <f t="shared" si="0"/>
        <v>235336.19999999998</v>
      </c>
      <c r="G9" s="16">
        <v>45919</v>
      </c>
      <c r="H9" s="17" t="s">
        <v>84</v>
      </c>
      <c r="I9" s="18"/>
      <c r="J9" s="19">
        <v>3500000</v>
      </c>
    </row>
    <row r="10" spans="2:29" x14ac:dyDescent="0.25">
      <c r="B10" s="7">
        <v>45876</v>
      </c>
      <c r="C10" s="8">
        <v>11658</v>
      </c>
      <c r="D10" s="9"/>
      <c r="E10" s="10">
        <v>19.7</v>
      </c>
      <c r="F10" s="40">
        <f t="shared" si="0"/>
        <v>229662.6</v>
      </c>
      <c r="G10" s="16"/>
      <c r="H10" s="17"/>
      <c r="I10" s="18"/>
      <c r="J10" s="19"/>
    </row>
    <row r="11" spans="2:29" x14ac:dyDescent="0.25">
      <c r="B11" s="7">
        <v>45877</v>
      </c>
      <c r="C11" s="8">
        <v>11720</v>
      </c>
      <c r="D11" s="9"/>
      <c r="E11" s="10">
        <v>19.7</v>
      </c>
      <c r="F11" s="40">
        <f t="shared" si="0"/>
        <v>230884</v>
      </c>
      <c r="G11" s="16">
        <v>45923</v>
      </c>
      <c r="H11" s="17" t="s">
        <v>87</v>
      </c>
      <c r="I11" s="18"/>
      <c r="J11" s="19">
        <v>3683234.85</v>
      </c>
    </row>
    <row r="12" spans="2:29" x14ac:dyDescent="0.25">
      <c r="B12" s="7">
        <v>45878</v>
      </c>
      <c r="C12" s="8">
        <v>11778</v>
      </c>
      <c r="D12" s="9"/>
      <c r="E12" s="10">
        <v>19.7</v>
      </c>
      <c r="F12" s="40">
        <f t="shared" si="0"/>
        <v>232026.6</v>
      </c>
      <c r="G12" s="20"/>
      <c r="H12" s="17"/>
      <c r="I12" s="18"/>
      <c r="J12" s="19"/>
      <c r="M12" s="33"/>
      <c r="P12" s="33"/>
    </row>
    <row r="13" spans="2:29" x14ac:dyDescent="0.25">
      <c r="B13" s="7">
        <v>45879</v>
      </c>
      <c r="C13" s="8">
        <v>11848</v>
      </c>
      <c r="D13" s="9"/>
      <c r="E13" s="10">
        <v>19.7</v>
      </c>
      <c r="F13" s="40">
        <f t="shared" si="0"/>
        <v>233405.6</v>
      </c>
      <c r="G13" s="20"/>
      <c r="H13" s="17"/>
      <c r="I13" s="18"/>
      <c r="J13" s="19"/>
      <c r="M13" s="33"/>
      <c r="P13" s="33"/>
    </row>
    <row r="14" spans="2:29" x14ac:dyDescent="0.25">
      <c r="B14" s="7">
        <v>45880</v>
      </c>
      <c r="C14" s="8">
        <v>11783</v>
      </c>
      <c r="D14" s="9"/>
      <c r="E14" s="10">
        <v>19.7</v>
      </c>
      <c r="F14" s="40">
        <f t="shared" si="0"/>
        <v>232125.1</v>
      </c>
      <c r="G14" s="20"/>
      <c r="H14" s="17"/>
      <c r="I14" s="18"/>
      <c r="J14" s="19"/>
      <c r="M14" s="33"/>
      <c r="P14" s="33"/>
    </row>
    <row r="15" spans="2:29" x14ac:dyDescent="0.25">
      <c r="B15" s="7">
        <v>45881</v>
      </c>
      <c r="C15" s="8">
        <v>12043</v>
      </c>
      <c r="D15" s="9"/>
      <c r="E15" s="10">
        <v>19.7</v>
      </c>
      <c r="F15" s="40">
        <f t="shared" si="0"/>
        <v>237247.1</v>
      </c>
      <c r="G15" s="20"/>
      <c r="H15" s="17"/>
      <c r="I15" s="18"/>
      <c r="J15" s="19"/>
      <c r="P15" s="33"/>
    </row>
    <row r="16" spans="2:29" x14ac:dyDescent="0.25">
      <c r="B16" s="7">
        <v>45882</v>
      </c>
      <c r="C16" s="8">
        <v>12095</v>
      </c>
      <c r="D16" s="9"/>
      <c r="E16" s="10">
        <v>19.7</v>
      </c>
      <c r="F16" s="40">
        <f t="shared" si="0"/>
        <v>238271.5</v>
      </c>
      <c r="G16" s="20"/>
      <c r="H16" s="17"/>
      <c r="I16" s="18"/>
      <c r="J16" s="19"/>
      <c r="M16" s="33"/>
    </row>
    <row r="17" spans="2:16" x14ac:dyDescent="0.25">
      <c r="B17" s="7">
        <v>45883</v>
      </c>
      <c r="C17" s="8">
        <v>11856</v>
      </c>
      <c r="D17" s="9"/>
      <c r="E17" s="10">
        <v>19.7</v>
      </c>
      <c r="F17" s="40">
        <f t="shared" si="0"/>
        <v>233563.19999999998</v>
      </c>
      <c r="G17" s="20"/>
      <c r="H17" s="17"/>
      <c r="I17" s="18"/>
      <c r="J17" s="19"/>
      <c r="M17" s="33"/>
      <c r="P17" s="33"/>
    </row>
    <row r="18" spans="2:16" x14ac:dyDescent="0.25">
      <c r="B18" s="7">
        <v>45884</v>
      </c>
      <c r="C18" s="8">
        <v>12510</v>
      </c>
      <c r="D18" s="9"/>
      <c r="E18" s="10">
        <v>19.7</v>
      </c>
      <c r="F18" s="40">
        <f t="shared" si="0"/>
        <v>246447</v>
      </c>
      <c r="G18" s="20"/>
      <c r="H18" s="17"/>
      <c r="I18" s="18"/>
      <c r="J18" s="19"/>
      <c r="M18" s="33"/>
      <c r="P18" s="33"/>
    </row>
    <row r="19" spans="2:16" x14ac:dyDescent="0.25">
      <c r="B19" s="7">
        <v>45885</v>
      </c>
      <c r="C19" s="8">
        <v>12344</v>
      </c>
      <c r="D19" s="9"/>
      <c r="E19" s="10">
        <v>19.7</v>
      </c>
      <c r="F19" s="40">
        <f t="shared" si="0"/>
        <v>243176.8</v>
      </c>
      <c r="G19" s="20"/>
      <c r="H19" s="17"/>
      <c r="I19" s="18"/>
      <c r="J19" s="19"/>
      <c r="M19" s="33"/>
      <c r="N19" s="33"/>
    </row>
    <row r="20" spans="2:16" x14ac:dyDescent="0.25">
      <c r="B20" s="7">
        <v>45886</v>
      </c>
      <c r="C20" s="8">
        <v>12034</v>
      </c>
      <c r="D20" s="9"/>
      <c r="E20" s="10">
        <v>19.7</v>
      </c>
      <c r="F20" s="40">
        <f t="shared" si="0"/>
        <v>237069.8</v>
      </c>
      <c r="G20" s="20"/>
      <c r="H20" s="17"/>
      <c r="I20" s="18"/>
      <c r="J20" s="19"/>
      <c r="P20" s="33"/>
    </row>
    <row r="21" spans="2:16" x14ac:dyDescent="0.25">
      <c r="B21" s="7">
        <v>45887</v>
      </c>
      <c r="C21" s="8">
        <v>12464</v>
      </c>
      <c r="D21" s="9"/>
      <c r="E21" s="10">
        <v>19.7</v>
      </c>
      <c r="F21" s="40">
        <f t="shared" si="0"/>
        <v>245540.8</v>
      </c>
      <c r="G21" s="20"/>
      <c r="H21" s="17"/>
      <c r="I21" s="18"/>
      <c r="J21" s="19"/>
      <c r="M21" s="33"/>
    </row>
    <row r="22" spans="2:16" x14ac:dyDescent="0.25">
      <c r="B22" s="7">
        <v>45888</v>
      </c>
      <c r="C22" s="8">
        <v>12399</v>
      </c>
      <c r="D22" s="9"/>
      <c r="E22" s="10">
        <v>19.7</v>
      </c>
      <c r="F22" s="40">
        <f t="shared" si="0"/>
        <v>244260.3</v>
      </c>
      <c r="G22" s="20"/>
      <c r="H22" s="17"/>
      <c r="I22" s="18"/>
      <c r="J22" s="19"/>
      <c r="M22" s="33"/>
    </row>
    <row r="23" spans="2:16" x14ac:dyDescent="0.25">
      <c r="B23" s="7">
        <v>45889</v>
      </c>
      <c r="C23" s="8">
        <v>12533</v>
      </c>
      <c r="D23" s="9"/>
      <c r="E23" s="10">
        <v>19.7</v>
      </c>
      <c r="F23" s="40">
        <f t="shared" si="0"/>
        <v>246900.09999999998</v>
      </c>
      <c r="G23" s="20"/>
      <c r="H23" s="17"/>
      <c r="I23" s="18"/>
      <c r="J23" s="19"/>
    </row>
    <row r="24" spans="2:16" x14ac:dyDescent="0.25">
      <c r="B24" s="7">
        <v>45890</v>
      </c>
      <c r="C24" s="8">
        <v>12115</v>
      </c>
      <c r="D24" s="9"/>
      <c r="E24" s="10">
        <v>19.7</v>
      </c>
      <c r="F24" s="40">
        <f t="shared" si="0"/>
        <v>238665.5</v>
      </c>
      <c r="G24" s="20"/>
      <c r="H24" s="17"/>
      <c r="I24" s="18"/>
      <c r="J24" s="19"/>
      <c r="M24" s="33"/>
    </row>
    <row r="25" spans="2:16" x14ac:dyDescent="0.25">
      <c r="B25" s="7">
        <v>45891</v>
      </c>
      <c r="C25" s="8">
        <v>11820</v>
      </c>
      <c r="D25" s="9"/>
      <c r="E25" s="10">
        <v>19.7</v>
      </c>
      <c r="F25" s="40">
        <f t="shared" si="0"/>
        <v>232854</v>
      </c>
      <c r="G25" s="20"/>
      <c r="H25" s="17"/>
      <c r="I25" s="18"/>
      <c r="J25" s="19"/>
    </row>
    <row r="26" spans="2:16" x14ac:dyDescent="0.25">
      <c r="B26" s="7">
        <v>45892</v>
      </c>
      <c r="C26" s="8">
        <v>11974</v>
      </c>
      <c r="D26" s="9"/>
      <c r="E26" s="10">
        <v>19.7</v>
      </c>
      <c r="F26" s="40">
        <f t="shared" si="0"/>
        <v>235887.8</v>
      </c>
      <c r="G26" s="20"/>
      <c r="H26" s="17"/>
      <c r="I26" s="18"/>
      <c r="J26" s="19"/>
    </row>
    <row r="27" spans="2:16" x14ac:dyDescent="0.25">
      <c r="B27" s="7">
        <v>45893</v>
      </c>
      <c r="C27" s="8">
        <v>11922</v>
      </c>
      <c r="D27" s="9"/>
      <c r="E27" s="10">
        <v>19.7</v>
      </c>
      <c r="F27" s="40">
        <f t="shared" si="0"/>
        <v>234863.4</v>
      </c>
      <c r="G27" s="20"/>
      <c r="H27" s="17"/>
      <c r="I27" s="18"/>
      <c r="J27" s="19"/>
    </row>
    <row r="28" spans="2:16" x14ac:dyDescent="0.25">
      <c r="B28" s="7">
        <v>45894</v>
      </c>
      <c r="C28" s="8">
        <v>11791</v>
      </c>
      <c r="D28" s="9"/>
      <c r="E28" s="10">
        <v>19.7</v>
      </c>
      <c r="F28" s="40">
        <f t="shared" si="0"/>
        <v>232282.69999999998</v>
      </c>
      <c r="G28" s="20"/>
      <c r="H28" s="17"/>
      <c r="I28" s="18"/>
      <c r="J28" s="19"/>
    </row>
    <row r="29" spans="2:16" x14ac:dyDescent="0.25">
      <c r="B29" s="7">
        <v>45895</v>
      </c>
      <c r="C29" s="8">
        <v>11517</v>
      </c>
      <c r="D29" s="9"/>
      <c r="E29" s="10">
        <v>19.7</v>
      </c>
      <c r="F29" s="40">
        <f t="shared" si="0"/>
        <v>226884.9</v>
      </c>
      <c r="G29" s="20"/>
      <c r="H29" s="17"/>
      <c r="I29" s="18"/>
      <c r="J29" s="19"/>
    </row>
    <row r="30" spans="2:16" x14ac:dyDescent="0.25">
      <c r="B30" s="7">
        <v>45896</v>
      </c>
      <c r="C30" s="8">
        <v>11020</v>
      </c>
      <c r="D30" s="9"/>
      <c r="E30" s="10">
        <v>19.7</v>
      </c>
      <c r="F30" s="40">
        <f t="shared" si="0"/>
        <v>217094</v>
      </c>
      <c r="G30" s="20"/>
      <c r="H30" s="17"/>
      <c r="I30" s="18"/>
      <c r="J30" s="19"/>
    </row>
    <row r="31" spans="2:16" x14ac:dyDescent="0.25">
      <c r="B31" s="7">
        <v>45897</v>
      </c>
      <c r="C31" s="8">
        <v>10868</v>
      </c>
      <c r="D31" s="9"/>
      <c r="E31" s="10">
        <v>19.7</v>
      </c>
      <c r="F31" s="40">
        <f t="shared" si="0"/>
        <v>214099.6</v>
      </c>
      <c r="G31" s="20"/>
      <c r="H31" s="17"/>
      <c r="I31" s="18"/>
      <c r="J31" s="19"/>
    </row>
    <row r="32" spans="2:16" x14ac:dyDescent="0.25">
      <c r="B32" s="7">
        <v>45898</v>
      </c>
      <c r="C32" s="8">
        <v>9675</v>
      </c>
      <c r="D32" s="9"/>
      <c r="E32" s="10">
        <v>19.7</v>
      </c>
      <c r="F32" s="40">
        <f t="shared" si="0"/>
        <v>190597.5</v>
      </c>
      <c r="G32" s="20"/>
      <c r="H32" s="17"/>
      <c r="I32" s="18"/>
      <c r="J32" s="19"/>
    </row>
    <row r="33" spans="2:14" x14ac:dyDescent="0.25">
      <c r="B33" s="7">
        <v>45899</v>
      </c>
      <c r="C33" s="8">
        <v>9474</v>
      </c>
      <c r="D33" s="9"/>
      <c r="E33" s="10">
        <v>19.7</v>
      </c>
      <c r="F33" s="40">
        <f t="shared" si="0"/>
        <v>186637.8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9295</v>
      </c>
      <c r="D34" s="43"/>
      <c r="E34" s="10">
        <v>19.7</v>
      </c>
      <c r="F34" s="45">
        <f t="shared" si="0"/>
        <v>183111.5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361578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7194317.4700000007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7123086.5999999996</v>
      </c>
      <c r="L36" s="33">
        <f>J36-J4-J5-J6+J37</f>
        <v>7194317.466</v>
      </c>
      <c r="M36" s="33">
        <v>7194317.46</v>
      </c>
      <c r="N36" s="33">
        <f>L36-M36</f>
        <v>6.0000000521540642E-3</v>
      </c>
    </row>
    <row r="37" spans="2:14" x14ac:dyDescent="0.25">
      <c r="B37" s="27" t="s">
        <v>14</v>
      </c>
      <c r="C37" s="32">
        <f>C35</f>
        <v>361578</v>
      </c>
      <c r="D37" s="9">
        <f>D35/1.03</f>
        <v>0</v>
      </c>
      <c r="E37" s="10"/>
      <c r="F37" s="40">
        <f>SUM(F4:F36)</f>
        <v>7123086.5999999996</v>
      </c>
      <c r="G37" s="20"/>
      <c r="H37" s="18" t="s">
        <v>15</v>
      </c>
      <c r="I37" s="18">
        <v>0.01</v>
      </c>
      <c r="J37" s="19">
        <f>J36*I37</f>
        <v>71230.865999999995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-4.0000006556510925E-3</v>
      </c>
    </row>
    <row r="40" spans="2:14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14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4"/>
  <sheetViews>
    <sheetView zoomScale="85" zoomScaleNormal="85" workbookViewId="0">
      <selection activeCell="M30" sqref="M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8968</v>
      </c>
      <c r="D4" s="9"/>
      <c r="E4" s="10">
        <v>19.7</v>
      </c>
      <c r="F4" s="40">
        <f>E4*C4</f>
        <v>176669.6</v>
      </c>
      <c r="G4" s="12"/>
      <c r="H4" s="13" t="s">
        <v>6</v>
      </c>
      <c r="I4" s="14">
        <v>0.01</v>
      </c>
      <c r="J4" s="15"/>
    </row>
    <row r="5" spans="2:29" x14ac:dyDescent="0.25">
      <c r="B5" s="7">
        <v>45902</v>
      </c>
      <c r="C5" s="8">
        <v>8919</v>
      </c>
      <c r="D5" s="9"/>
      <c r="E5" s="10">
        <v>19.7</v>
      </c>
      <c r="F5" s="40">
        <f t="shared" ref="F5:F34" si="0">E5*C5</f>
        <v>175704.3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>
        <v>9027</v>
      </c>
      <c r="D6" s="9"/>
      <c r="E6" s="10">
        <v>19.7</v>
      </c>
      <c r="F6" s="40">
        <f t="shared" si="0"/>
        <v>177831.9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9229</v>
      </c>
      <c r="D7" s="9"/>
      <c r="E7" s="10">
        <v>19.7</v>
      </c>
      <c r="F7" s="40">
        <f t="shared" si="0"/>
        <v>181811.3</v>
      </c>
      <c r="G7" s="12"/>
      <c r="H7" s="13" t="s">
        <v>9</v>
      </c>
      <c r="I7" s="14"/>
      <c r="J7" s="15">
        <f>'AĞUSTOS 2025'!J39*-1</f>
        <v>4.0000006556510925E-3</v>
      </c>
    </row>
    <row r="8" spans="2:29" x14ac:dyDescent="0.25">
      <c r="B8" s="7">
        <v>45905</v>
      </c>
      <c r="C8" s="8">
        <v>9344</v>
      </c>
      <c r="D8" s="9"/>
      <c r="E8" s="10">
        <v>19.7</v>
      </c>
      <c r="F8" s="40">
        <f t="shared" si="0"/>
        <v>184076.79999999999</v>
      </c>
      <c r="G8" s="16"/>
      <c r="H8" s="17"/>
      <c r="I8" s="18"/>
      <c r="J8" s="19"/>
    </row>
    <row r="9" spans="2:29" x14ac:dyDescent="0.25">
      <c r="B9" s="7">
        <v>45906</v>
      </c>
      <c r="C9" s="8">
        <v>9455</v>
      </c>
      <c r="D9" s="9"/>
      <c r="E9" s="10">
        <v>19.7</v>
      </c>
      <c r="F9" s="40">
        <f t="shared" si="0"/>
        <v>186263.5</v>
      </c>
      <c r="G9" s="16"/>
      <c r="H9" s="17"/>
      <c r="I9" s="18"/>
      <c r="J9" s="19"/>
    </row>
    <row r="10" spans="2:29" x14ac:dyDescent="0.25">
      <c r="B10" s="7">
        <v>45907</v>
      </c>
      <c r="C10" s="8">
        <v>9508</v>
      </c>
      <c r="D10" s="9"/>
      <c r="E10" s="10">
        <v>19.7</v>
      </c>
      <c r="F10" s="40">
        <f t="shared" si="0"/>
        <v>187307.6</v>
      </c>
      <c r="G10" s="16"/>
      <c r="H10" s="17"/>
      <c r="I10" s="18"/>
      <c r="J10" s="19"/>
    </row>
    <row r="11" spans="2:29" x14ac:dyDescent="0.25">
      <c r="B11" s="7">
        <v>45908</v>
      </c>
      <c r="C11" s="8">
        <v>9588</v>
      </c>
      <c r="D11" s="9"/>
      <c r="E11" s="10">
        <v>19.7</v>
      </c>
      <c r="F11" s="40">
        <f t="shared" si="0"/>
        <v>188883.6</v>
      </c>
      <c r="G11" s="20"/>
      <c r="H11" s="17"/>
      <c r="I11" s="18"/>
      <c r="J11" s="19"/>
    </row>
    <row r="12" spans="2:29" x14ac:dyDescent="0.25">
      <c r="B12" s="7">
        <v>45909</v>
      </c>
      <c r="C12" s="8">
        <v>9720</v>
      </c>
      <c r="D12" s="9"/>
      <c r="E12" s="10">
        <v>19.7</v>
      </c>
      <c r="F12" s="40">
        <f t="shared" si="0"/>
        <v>191484</v>
      </c>
      <c r="G12" s="20"/>
      <c r="H12" s="17"/>
      <c r="I12" s="18"/>
      <c r="J12" s="19"/>
    </row>
    <row r="13" spans="2:29" x14ac:dyDescent="0.25">
      <c r="B13" s="7">
        <v>45910</v>
      </c>
      <c r="C13" s="8">
        <v>9754</v>
      </c>
      <c r="D13" s="9"/>
      <c r="E13" s="10">
        <v>19.7</v>
      </c>
      <c r="F13" s="40">
        <f t="shared" si="0"/>
        <v>192153.8</v>
      </c>
      <c r="G13" s="20"/>
      <c r="H13" s="17"/>
      <c r="I13" s="18"/>
      <c r="J13" s="19"/>
      <c r="M13" s="33"/>
    </row>
    <row r="14" spans="2:29" x14ac:dyDescent="0.25">
      <c r="B14" s="7">
        <v>45911</v>
      </c>
      <c r="C14" s="8">
        <v>9845</v>
      </c>
      <c r="D14" s="9"/>
      <c r="E14" s="10">
        <v>19.7</v>
      </c>
      <c r="F14" s="40">
        <f t="shared" si="0"/>
        <v>193946.5</v>
      </c>
      <c r="G14" s="16">
        <v>45944</v>
      </c>
      <c r="H14" s="17" t="s">
        <v>88</v>
      </c>
      <c r="I14" s="18"/>
      <c r="J14" s="19">
        <v>5901370.6100000003</v>
      </c>
      <c r="M14" s="33"/>
    </row>
    <row r="15" spans="2:29" x14ac:dyDescent="0.25">
      <c r="B15" s="7">
        <v>45912</v>
      </c>
      <c r="C15" s="8">
        <v>10160</v>
      </c>
      <c r="D15" s="9"/>
      <c r="E15" s="10">
        <v>19.7</v>
      </c>
      <c r="F15" s="40">
        <f t="shared" si="0"/>
        <v>200152</v>
      </c>
      <c r="G15" s="20"/>
      <c r="H15" s="17"/>
      <c r="I15" s="18"/>
      <c r="J15" s="19"/>
    </row>
    <row r="16" spans="2:29" x14ac:dyDescent="0.25">
      <c r="B16" s="7">
        <v>45913</v>
      </c>
      <c r="C16" s="8">
        <v>10412</v>
      </c>
      <c r="D16" s="9"/>
      <c r="E16" s="10">
        <v>19.7</v>
      </c>
      <c r="F16" s="40">
        <f t="shared" si="0"/>
        <v>205116.4</v>
      </c>
      <c r="G16" s="20"/>
      <c r="H16" s="17"/>
      <c r="I16" s="18"/>
      <c r="J16" s="19"/>
      <c r="M16" s="33"/>
    </row>
    <row r="17" spans="2:13" x14ac:dyDescent="0.25">
      <c r="B17" s="7">
        <v>45914</v>
      </c>
      <c r="C17" s="8">
        <v>10266</v>
      </c>
      <c r="D17" s="9"/>
      <c r="E17" s="10">
        <v>19.7</v>
      </c>
      <c r="F17" s="40">
        <f t="shared" si="0"/>
        <v>202240.19999999998</v>
      </c>
      <c r="G17" s="20"/>
      <c r="H17" s="17"/>
      <c r="I17" s="18"/>
      <c r="J17" s="19"/>
    </row>
    <row r="18" spans="2:13" x14ac:dyDescent="0.25">
      <c r="B18" s="7">
        <v>45915</v>
      </c>
      <c r="C18" s="8">
        <v>10508</v>
      </c>
      <c r="D18" s="9"/>
      <c r="E18" s="10">
        <v>19.7</v>
      </c>
      <c r="F18" s="40">
        <f t="shared" si="0"/>
        <v>207007.6</v>
      </c>
      <c r="G18" s="20"/>
      <c r="H18" s="17"/>
      <c r="I18" s="18"/>
      <c r="J18" s="19"/>
      <c r="M18" s="33"/>
    </row>
    <row r="19" spans="2:13" x14ac:dyDescent="0.25">
      <c r="B19" s="7">
        <v>45916</v>
      </c>
      <c r="C19" s="8">
        <v>10437</v>
      </c>
      <c r="D19" s="9"/>
      <c r="E19" s="10">
        <v>19.7</v>
      </c>
      <c r="F19" s="40">
        <f t="shared" si="0"/>
        <v>205608.9</v>
      </c>
      <c r="G19" s="20"/>
      <c r="H19" s="17"/>
      <c r="I19" s="18"/>
      <c r="J19" s="19"/>
      <c r="M19" s="33"/>
    </row>
    <row r="20" spans="2:13" x14ac:dyDescent="0.25">
      <c r="B20" s="7">
        <v>45917</v>
      </c>
      <c r="C20" s="8">
        <v>10318</v>
      </c>
      <c r="D20" s="9"/>
      <c r="E20" s="10">
        <v>19.7</v>
      </c>
      <c r="F20" s="40">
        <f t="shared" si="0"/>
        <v>203264.6</v>
      </c>
      <c r="G20" s="20"/>
      <c r="H20" s="17"/>
      <c r="I20" s="18"/>
      <c r="J20" s="19"/>
      <c r="M20" s="33"/>
    </row>
    <row r="21" spans="2:13" x14ac:dyDescent="0.25">
      <c r="B21" s="7">
        <v>45918</v>
      </c>
      <c r="C21" s="8">
        <v>10293</v>
      </c>
      <c r="D21" s="9"/>
      <c r="E21" s="10">
        <v>19.7</v>
      </c>
      <c r="F21" s="40">
        <f t="shared" si="0"/>
        <v>202772.1</v>
      </c>
      <c r="G21" s="20"/>
      <c r="H21" s="17"/>
      <c r="I21" s="18"/>
      <c r="J21" s="19"/>
    </row>
    <row r="22" spans="2:13" x14ac:dyDescent="0.25">
      <c r="B22" s="7">
        <v>45919</v>
      </c>
      <c r="C22" s="8">
        <v>10233</v>
      </c>
      <c r="D22" s="9"/>
      <c r="E22" s="10">
        <v>19.7</v>
      </c>
      <c r="F22" s="40">
        <f t="shared" si="0"/>
        <v>201590.1</v>
      </c>
      <c r="G22" s="20"/>
      <c r="H22" s="17"/>
      <c r="I22" s="18"/>
      <c r="J22" s="19"/>
      <c r="M22" s="33"/>
    </row>
    <row r="23" spans="2:13" x14ac:dyDescent="0.25">
      <c r="B23" s="7">
        <v>45920</v>
      </c>
      <c r="C23" s="8">
        <v>9792</v>
      </c>
      <c r="D23" s="9"/>
      <c r="E23" s="10">
        <v>19.7</v>
      </c>
      <c r="F23" s="40">
        <f t="shared" si="0"/>
        <v>192902.39999999999</v>
      </c>
      <c r="G23" s="20"/>
      <c r="H23" s="17"/>
      <c r="I23" s="18"/>
      <c r="J23" s="19"/>
    </row>
    <row r="24" spans="2:13" x14ac:dyDescent="0.25">
      <c r="B24" s="7">
        <v>45921</v>
      </c>
      <c r="C24" s="8">
        <v>10069</v>
      </c>
      <c r="D24" s="9"/>
      <c r="E24" s="10">
        <v>19.7</v>
      </c>
      <c r="F24" s="40">
        <f t="shared" si="0"/>
        <v>198359.3</v>
      </c>
      <c r="G24" s="20"/>
      <c r="H24" s="17"/>
      <c r="I24" s="18"/>
      <c r="J24" s="19"/>
    </row>
    <row r="25" spans="2:13" x14ac:dyDescent="0.25">
      <c r="B25" s="7">
        <v>45922</v>
      </c>
      <c r="C25" s="8">
        <v>10119</v>
      </c>
      <c r="D25" s="9"/>
      <c r="E25" s="10">
        <v>19.7</v>
      </c>
      <c r="F25" s="40">
        <f t="shared" si="0"/>
        <v>199344.3</v>
      </c>
      <c r="G25" s="20"/>
      <c r="H25" s="17"/>
      <c r="I25" s="18"/>
      <c r="J25" s="19"/>
    </row>
    <row r="26" spans="2:13" x14ac:dyDescent="0.25">
      <c r="B26" s="7">
        <v>45923</v>
      </c>
      <c r="C26" s="8">
        <v>9727</v>
      </c>
      <c r="D26" s="9"/>
      <c r="E26" s="10">
        <v>19.7</v>
      </c>
      <c r="F26" s="40">
        <f t="shared" si="0"/>
        <v>191621.9</v>
      </c>
      <c r="G26" s="20"/>
      <c r="H26" s="17"/>
      <c r="I26" s="18"/>
      <c r="J26" s="19"/>
    </row>
    <row r="27" spans="2:13" x14ac:dyDescent="0.25">
      <c r="B27" s="7">
        <v>45924</v>
      </c>
      <c r="C27" s="8">
        <v>10293</v>
      </c>
      <c r="D27" s="9"/>
      <c r="E27" s="10">
        <v>19.7</v>
      </c>
      <c r="F27" s="40">
        <f t="shared" si="0"/>
        <v>202772.1</v>
      </c>
      <c r="G27" s="20"/>
      <c r="H27" s="17"/>
      <c r="I27" s="18"/>
      <c r="J27" s="19"/>
    </row>
    <row r="28" spans="2:13" x14ac:dyDescent="0.25">
      <c r="B28" s="7">
        <v>45925</v>
      </c>
      <c r="C28" s="8">
        <v>9928</v>
      </c>
      <c r="D28" s="9"/>
      <c r="E28" s="10">
        <v>19.7</v>
      </c>
      <c r="F28" s="40">
        <f t="shared" si="0"/>
        <v>195581.6</v>
      </c>
      <c r="G28" s="20"/>
      <c r="H28" s="17"/>
      <c r="I28" s="18"/>
      <c r="J28" s="19"/>
    </row>
    <row r="29" spans="2:13" x14ac:dyDescent="0.25">
      <c r="B29" s="7">
        <v>45926</v>
      </c>
      <c r="C29" s="8">
        <v>10087</v>
      </c>
      <c r="D29" s="9"/>
      <c r="E29" s="10">
        <v>19.7</v>
      </c>
      <c r="F29" s="40">
        <f t="shared" si="0"/>
        <v>198713.9</v>
      </c>
      <c r="G29" s="20"/>
      <c r="H29" s="17"/>
      <c r="I29" s="18"/>
      <c r="J29" s="19"/>
    </row>
    <row r="30" spans="2:13" x14ac:dyDescent="0.25">
      <c r="B30" s="7">
        <v>45927</v>
      </c>
      <c r="C30" s="8">
        <v>10057</v>
      </c>
      <c r="D30" s="9"/>
      <c r="E30" s="10">
        <v>19.7</v>
      </c>
      <c r="F30" s="40">
        <f t="shared" si="0"/>
        <v>198122.9</v>
      </c>
      <c r="G30" s="20"/>
      <c r="H30" s="17"/>
      <c r="I30" s="18"/>
      <c r="J30" s="19"/>
    </row>
    <row r="31" spans="2:13" x14ac:dyDescent="0.25">
      <c r="B31" s="7">
        <v>45928</v>
      </c>
      <c r="C31" s="8">
        <v>10108</v>
      </c>
      <c r="D31" s="9"/>
      <c r="E31" s="10">
        <v>19.7</v>
      </c>
      <c r="F31" s="40">
        <f t="shared" si="0"/>
        <v>199127.6</v>
      </c>
      <c r="G31" s="20"/>
      <c r="H31" s="17"/>
      <c r="I31" s="18"/>
      <c r="J31" s="19"/>
    </row>
    <row r="32" spans="2:13" x14ac:dyDescent="0.25">
      <c r="B32" s="7">
        <v>45929</v>
      </c>
      <c r="C32" s="8">
        <v>10116</v>
      </c>
      <c r="D32" s="9"/>
      <c r="E32" s="10">
        <v>19.7</v>
      </c>
      <c r="F32" s="40">
        <f t="shared" si="0"/>
        <v>199285.19999999998</v>
      </c>
      <c r="G32" s="20"/>
      <c r="H32" s="17"/>
      <c r="I32" s="18"/>
      <c r="J32" s="19"/>
    </row>
    <row r="33" spans="2:14" x14ac:dyDescent="0.25">
      <c r="B33" s="7">
        <v>45930</v>
      </c>
      <c r="C33" s="8">
        <v>10316</v>
      </c>
      <c r="D33" s="9"/>
      <c r="E33" s="10">
        <v>19.7</v>
      </c>
      <c r="F33" s="40">
        <f t="shared" si="0"/>
        <v>203225.19999999998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19.7</v>
      </c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296596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5901370.614000001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5842941.2000000011</v>
      </c>
      <c r="L36" s="33">
        <f>J36-J4-J5-J6+J37</f>
        <v>5901370.6120000016</v>
      </c>
      <c r="M36">
        <v>5901370.6299999999</v>
      </c>
      <c r="N36" s="33">
        <f>L36-M36</f>
        <v>-1.7999998293817043E-2</v>
      </c>
    </row>
    <row r="37" spans="2:14" x14ac:dyDescent="0.25">
      <c r="B37" s="27" t="s">
        <v>14</v>
      </c>
      <c r="C37" s="32">
        <f>C35</f>
        <v>296596</v>
      </c>
      <c r="D37" s="9">
        <f>D35/1.03</f>
        <v>0</v>
      </c>
      <c r="E37" s="10"/>
      <c r="F37" s="40">
        <f>SUM(F4:F36)</f>
        <v>5842941.2000000011</v>
      </c>
      <c r="G37" s="20"/>
      <c r="H37" s="18" t="s">
        <v>15</v>
      </c>
      <c r="I37" s="18">
        <v>0.01</v>
      </c>
      <c r="J37" s="19">
        <f>J36*I37</f>
        <v>58429.412000000011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-1.9999993965029716E-3</v>
      </c>
    </row>
    <row r="40" spans="2:14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14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14" x14ac:dyDescent="0.25">
      <c r="J42" s="33"/>
    </row>
    <row r="43" spans="2:14" x14ac:dyDescent="0.25">
      <c r="J43" s="33"/>
    </row>
    <row r="44" spans="2:14" x14ac:dyDescent="0.25">
      <c r="C44" s="87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9833</v>
      </c>
      <c r="D4" s="9"/>
      <c r="E4" s="10">
        <v>22.5</v>
      </c>
      <c r="F4" s="40">
        <f>E4*C4</f>
        <v>221242.5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>
        <v>10010</v>
      </c>
      <c r="D5" s="9"/>
      <c r="E5" s="10">
        <v>22.5</v>
      </c>
      <c r="F5" s="40">
        <f t="shared" ref="F5:F34" si="0">E5*C5</f>
        <v>225225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>
        <v>9758</v>
      </c>
      <c r="D6" s="9"/>
      <c r="E6" s="10">
        <v>22.5</v>
      </c>
      <c r="F6" s="40">
        <f t="shared" si="0"/>
        <v>219555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9959</v>
      </c>
      <c r="D7" s="9"/>
      <c r="E7" s="10">
        <v>22.5</v>
      </c>
      <c r="F7" s="40">
        <f t="shared" si="0"/>
        <v>224077.5</v>
      </c>
      <c r="G7" s="12"/>
      <c r="H7" s="13" t="s">
        <v>9</v>
      </c>
      <c r="I7" s="14"/>
      <c r="J7" s="15">
        <f>'EYLÜL 2025'!J39*-1</f>
        <v>1.9999993965029716E-3</v>
      </c>
    </row>
    <row r="8" spans="2:29" x14ac:dyDescent="0.25">
      <c r="B8" s="7">
        <v>45935</v>
      </c>
      <c r="C8" s="8">
        <v>9738</v>
      </c>
      <c r="D8" s="9"/>
      <c r="E8" s="10">
        <v>22.5</v>
      </c>
      <c r="F8" s="40">
        <f t="shared" si="0"/>
        <v>219105</v>
      </c>
      <c r="G8" s="16">
        <v>45980</v>
      </c>
      <c r="H8" s="17" t="s">
        <v>89</v>
      </c>
      <c r="I8" s="18"/>
      <c r="J8" s="19">
        <v>6695989.4199999999</v>
      </c>
      <c r="M8" s="33"/>
    </row>
    <row r="9" spans="2:29" x14ac:dyDescent="0.25">
      <c r="B9" s="7">
        <v>45936</v>
      </c>
      <c r="C9" s="8">
        <v>9875</v>
      </c>
      <c r="D9" s="9"/>
      <c r="E9" s="10">
        <v>22.5</v>
      </c>
      <c r="F9" s="40">
        <f t="shared" si="0"/>
        <v>222187.5</v>
      </c>
      <c r="G9" s="16"/>
      <c r="H9" s="17"/>
      <c r="I9" s="18"/>
      <c r="J9" s="19"/>
      <c r="M9" s="33"/>
    </row>
    <row r="10" spans="2:29" x14ac:dyDescent="0.25">
      <c r="B10" s="7">
        <v>45937</v>
      </c>
      <c r="C10" s="8">
        <v>9725</v>
      </c>
      <c r="D10" s="9"/>
      <c r="E10" s="10">
        <v>22.5</v>
      </c>
      <c r="F10" s="40">
        <f t="shared" si="0"/>
        <v>218812.5</v>
      </c>
      <c r="G10" s="16"/>
      <c r="H10" s="17"/>
      <c r="I10" s="18"/>
      <c r="J10" s="19"/>
    </row>
    <row r="11" spans="2:29" x14ac:dyDescent="0.25">
      <c r="B11" s="7">
        <v>45938</v>
      </c>
      <c r="C11" s="8">
        <v>9794</v>
      </c>
      <c r="D11" s="9"/>
      <c r="E11" s="10">
        <v>22.5</v>
      </c>
      <c r="F11" s="40">
        <f t="shared" si="0"/>
        <v>220365</v>
      </c>
      <c r="G11" s="16"/>
      <c r="H11" s="17"/>
      <c r="I11" s="18"/>
      <c r="J11" s="19"/>
      <c r="M11" s="33"/>
    </row>
    <row r="12" spans="2:29" x14ac:dyDescent="0.25">
      <c r="B12" s="7">
        <v>45939</v>
      </c>
      <c r="C12" s="8">
        <v>9427</v>
      </c>
      <c r="D12" s="9"/>
      <c r="E12" s="10">
        <v>22.5</v>
      </c>
      <c r="F12" s="40">
        <f t="shared" si="0"/>
        <v>212107.5</v>
      </c>
      <c r="G12" s="20"/>
      <c r="H12" s="17"/>
      <c r="I12" s="18"/>
      <c r="J12" s="19"/>
      <c r="M12" s="33"/>
    </row>
    <row r="13" spans="2:29" x14ac:dyDescent="0.25">
      <c r="B13" s="7">
        <v>45940</v>
      </c>
      <c r="C13" s="8">
        <v>9242</v>
      </c>
      <c r="D13" s="9"/>
      <c r="E13" s="10">
        <v>22.5</v>
      </c>
      <c r="F13" s="40">
        <f t="shared" si="0"/>
        <v>207945</v>
      </c>
      <c r="G13" s="20"/>
      <c r="H13" s="17"/>
      <c r="I13" s="18"/>
      <c r="J13" s="19"/>
      <c r="M13" s="33"/>
    </row>
    <row r="14" spans="2:29" x14ac:dyDescent="0.25">
      <c r="B14" s="7">
        <v>45941</v>
      </c>
      <c r="C14" s="8">
        <v>9408</v>
      </c>
      <c r="D14" s="9"/>
      <c r="E14" s="10">
        <v>22.5</v>
      </c>
      <c r="F14" s="40">
        <f t="shared" si="0"/>
        <v>211680</v>
      </c>
      <c r="G14" s="20"/>
      <c r="H14" s="17"/>
      <c r="I14" s="18"/>
      <c r="J14" s="19"/>
    </row>
    <row r="15" spans="2:29" x14ac:dyDescent="0.25">
      <c r="B15" s="7">
        <v>45942</v>
      </c>
      <c r="C15" s="8">
        <v>9271</v>
      </c>
      <c r="D15" s="9"/>
      <c r="E15" s="10">
        <v>22.5</v>
      </c>
      <c r="F15" s="40">
        <f t="shared" si="0"/>
        <v>208597.5</v>
      </c>
      <c r="G15" s="20"/>
      <c r="H15" s="17"/>
      <c r="I15" s="18"/>
      <c r="J15" s="19"/>
      <c r="M15" s="33"/>
    </row>
    <row r="16" spans="2:29" x14ac:dyDescent="0.25">
      <c r="B16" s="7">
        <v>45943</v>
      </c>
      <c r="C16" s="8">
        <v>9431</v>
      </c>
      <c r="D16" s="9"/>
      <c r="E16" s="10">
        <v>22.5</v>
      </c>
      <c r="F16" s="40">
        <f t="shared" si="0"/>
        <v>212197.5</v>
      </c>
      <c r="G16" s="20"/>
      <c r="H16" s="17"/>
      <c r="I16" s="18"/>
      <c r="J16" s="19"/>
    </row>
    <row r="17" spans="2:10" x14ac:dyDescent="0.25">
      <c r="B17" s="7">
        <v>45944</v>
      </c>
      <c r="C17" s="8">
        <v>9241</v>
      </c>
      <c r="D17" s="9"/>
      <c r="E17" s="10">
        <v>22.5</v>
      </c>
      <c r="F17" s="40">
        <f t="shared" si="0"/>
        <v>207922.5</v>
      </c>
      <c r="G17" s="20"/>
      <c r="H17" s="17"/>
      <c r="I17" s="18"/>
      <c r="J17" s="19"/>
    </row>
    <row r="18" spans="2:10" x14ac:dyDescent="0.25">
      <c r="B18" s="7">
        <v>45945</v>
      </c>
      <c r="C18" s="8">
        <v>9330</v>
      </c>
      <c r="D18" s="9"/>
      <c r="E18" s="10">
        <v>22.5</v>
      </c>
      <c r="F18" s="40">
        <f t="shared" si="0"/>
        <v>209925</v>
      </c>
      <c r="G18" s="20"/>
      <c r="H18" s="17"/>
      <c r="I18" s="18"/>
      <c r="J18" s="19"/>
    </row>
    <row r="19" spans="2:10" x14ac:dyDescent="0.25">
      <c r="B19" s="7">
        <v>45946</v>
      </c>
      <c r="C19" s="8">
        <v>9536</v>
      </c>
      <c r="D19" s="9"/>
      <c r="E19" s="10">
        <v>22.5</v>
      </c>
      <c r="F19" s="40">
        <f t="shared" si="0"/>
        <v>214560</v>
      </c>
      <c r="G19" s="20"/>
      <c r="H19" s="17"/>
      <c r="I19" s="18"/>
      <c r="J19" s="19"/>
    </row>
    <row r="20" spans="2:10" x14ac:dyDescent="0.25">
      <c r="B20" s="7">
        <v>45947</v>
      </c>
      <c r="C20" s="8">
        <v>9510</v>
      </c>
      <c r="D20" s="9"/>
      <c r="E20" s="10">
        <v>22.5</v>
      </c>
      <c r="F20" s="40">
        <f t="shared" si="0"/>
        <v>213975</v>
      </c>
      <c r="G20" s="20"/>
      <c r="H20" s="17"/>
      <c r="I20" s="18"/>
      <c r="J20" s="19"/>
    </row>
    <row r="21" spans="2:10" x14ac:dyDescent="0.25">
      <c r="B21" s="7">
        <v>45948</v>
      </c>
      <c r="C21" s="8">
        <v>9443</v>
      </c>
      <c r="D21" s="9"/>
      <c r="E21" s="10">
        <v>22.5</v>
      </c>
      <c r="F21" s="40">
        <f t="shared" si="0"/>
        <v>212467.5</v>
      </c>
      <c r="G21" s="20"/>
      <c r="H21" s="17"/>
      <c r="I21" s="18"/>
      <c r="J21" s="19"/>
    </row>
    <row r="22" spans="2:10" x14ac:dyDescent="0.25">
      <c r="B22" s="7">
        <v>45949</v>
      </c>
      <c r="C22" s="8">
        <v>9259</v>
      </c>
      <c r="D22" s="9"/>
      <c r="E22" s="10">
        <v>22.5</v>
      </c>
      <c r="F22" s="40">
        <f t="shared" si="0"/>
        <v>208327.5</v>
      </c>
      <c r="G22" s="20"/>
      <c r="H22" s="17"/>
      <c r="I22" s="18"/>
      <c r="J22" s="19"/>
    </row>
    <row r="23" spans="2:10" x14ac:dyDescent="0.25">
      <c r="B23" s="7">
        <v>45950</v>
      </c>
      <c r="C23" s="8">
        <v>9728</v>
      </c>
      <c r="D23" s="9"/>
      <c r="E23" s="10">
        <v>22.5</v>
      </c>
      <c r="F23" s="40">
        <f t="shared" si="0"/>
        <v>218880</v>
      </c>
      <c r="G23" s="20"/>
      <c r="H23" s="17"/>
      <c r="I23" s="18"/>
      <c r="J23" s="19"/>
    </row>
    <row r="24" spans="2:10" x14ac:dyDescent="0.25">
      <c r="B24" s="7">
        <v>45951</v>
      </c>
      <c r="C24" s="8">
        <v>9264</v>
      </c>
      <c r="D24" s="9"/>
      <c r="E24" s="10">
        <v>22.5</v>
      </c>
      <c r="F24" s="40">
        <f t="shared" si="0"/>
        <v>208440</v>
      </c>
      <c r="G24" s="20"/>
      <c r="H24" s="17"/>
      <c r="I24" s="18"/>
      <c r="J24" s="19"/>
    </row>
    <row r="25" spans="2:10" x14ac:dyDescent="0.25">
      <c r="B25" s="7">
        <v>45952</v>
      </c>
      <c r="C25" s="8">
        <v>9194</v>
      </c>
      <c r="D25" s="9"/>
      <c r="E25" s="10">
        <v>22.5</v>
      </c>
      <c r="F25" s="40">
        <f t="shared" si="0"/>
        <v>206865</v>
      </c>
      <c r="G25" s="20"/>
      <c r="H25" s="17"/>
      <c r="I25" s="18"/>
      <c r="J25" s="19"/>
    </row>
    <row r="26" spans="2:10" x14ac:dyDescent="0.25">
      <c r="B26" s="7">
        <v>45953</v>
      </c>
      <c r="C26" s="8">
        <v>9532</v>
      </c>
      <c r="D26" s="9"/>
      <c r="E26" s="10">
        <v>22.5</v>
      </c>
      <c r="F26" s="40">
        <f t="shared" si="0"/>
        <v>214470</v>
      </c>
      <c r="G26" s="20"/>
      <c r="H26" s="17"/>
      <c r="I26" s="18"/>
      <c r="J26" s="19"/>
    </row>
    <row r="27" spans="2:10" x14ac:dyDescent="0.25">
      <c r="B27" s="7">
        <v>45954</v>
      </c>
      <c r="C27" s="8">
        <v>9238</v>
      </c>
      <c r="D27" s="9"/>
      <c r="E27" s="10">
        <v>22.5</v>
      </c>
      <c r="F27" s="40">
        <f t="shared" si="0"/>
        <v>207855</v>
      </c>
      <c r="G27" s="20"/>
      <c r="H27" s="17"/>
      <c r="I27" s="18"/>
      <c r="J27" s="19"/>
    </row>
    <row r="28" spans="2:10" x14ac:dyDescent="0.25">
      <c r="B28" s="7">
        <v>45955</v>
      </c>
      <c r="C28" s="8">
        <v>9478</v>
      </c>
      <c r="D28" s="9"/>
      <c r="E28" s="10">
        <v>22.5</v>
      </c>
      <c r="F28" s="40">
        <f t="shared" si="0"/>
        <v>213255</v>
      </c>
      <c r="G28" s="20"/>
      <c r="H28" s="17"/>
      <c r="I28" s="18"/>
      <c r="J28" s="19"/>
    </row>
    <row r="29" spans="2:10" x14ac:dyDescent="0.25">
      <c r="B29" s="7">
        <v>45956</v>
      </c>
      <c r="C29" s="8">
        <v>9507</v>
      </c>
      <c r="D29" s="9"/>
      <c r="E29" s="10">
        <v>22.5</v>
      </c>
      <c r="F29" s="40">
        <f t="shared" si="0"/>
        <v>213907.5</v>
      </c>
      <c r="G29" s="20"/>
      <c r="H29" s="17"/>
      <c r="I29" s="18"/>
      <c r="J29" s="19"/>
    </row>
    <row r="30" spans="2:10" x14ac:dyDescent="0.25">
      <c r="B30" s="7">
        <v>45957</v>
      </c>
      <c r="C30" s="8">
        <v>9412</v>
      </c>
      <c r="D30" s="9"/>
      <c r="E30" s="10">
        <v>22.5</v>
      </c>
      <c r="F30" s="40">
        <f t="shared" si="0"/>
        <v>211770</v>
      </c>
      <c r="G30" s="20"/>
      <c r="H30" s="17"/>
      <c r="I30" s="18"/>
      <c r="J30" s="19"/>
    </row>
    <row r="31" spans="2:10" x14ac:dyDescent="0.25">
      <c r="B31" s="7">
        <v>45958</v>
      </c>
      <c r="C31" s="8">
        <v>9394</v>
      </c>
      <c r="D31" s="9"/>
      <c r="E31" s="10">
        <v>22.5</v>
      </c>
      <c r="F31" s="40">
        <f t="shared" si="0"/>
        <v>211365</v>
      </c>
      <c r="G31" s="20"/>
      <c r="H31" s="17"/>
      <c r="I31" s="18"/>
      <c r="J31" s="19"/>
    </row>
    <row r="32" spans="2:10" x14ac:dyDescent="0.25">
      <c r="B32" s="7">
        <v>45959</v>
      </c>
      <c r="C32" s="8">
        <v>9384</v>
      </c>
      <c r="D32" s="9"/>
      <c r="E32" s="10">
        <v>22.5</v>
      </c>
      <c r="F32" s="40">
        <f t="shared" si="0"/>
        <v>211140</v>
      </c>
      <c r="G32" s="20"/>
      <c r="H32" s="17"/>
      <c r="I32" s="18"/>
      <c r="J32" s="19"/>
    </row>
    <row r="33" spans="2:14" x14ac:dyDescent="0.25">
      <c r="B33" s="7">
        <v>45960</v>
      </c>
      <c r="C33" s="8">
        <v>9319</v>
      </c>
      <c r="D33" s="9"/>
      <c r="E33" s="10">
        <v>22.5</v>
      </c>
      <c r="F33" s="40">
        <f t="shared" si="0"/>
        <v>209677.5</v>
      </c>
      <c r="G33" s="20"/>
      <c r="H33" s="17"/>
      <c r="I33" s="18"/>
      <c r="J33" s="19"/>
    </row>
    <row r="34" spans="2:14" ht="15.75" thickBot="1" x14ac:dyDescent="0.3">
      <c r="B34" s="53">
        <v>45961</v>
      </c>
      <c r="C34" s="54">
        <v>9413</v>
      </c>
      <c r="D34" s="55"/>
      <c r="E34" s="10">
        <v>22.5</v>
      </c>
      <c r="F34" s="56">
        <f t="shared" si="0"/>
        <v>211792.5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294653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6695989.4219999993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6629692.5</v>
      </c>
      <c r="L36" s="33">
        <f>J36-J4-J5-J6+J37</f>
        <v>6695989.4249999998</v>
      </c>
      <c r="M36" s="33">
        <v>6695989.4299999997</v>
      </c>
      <c r="N36" s="33">
        <f>L36-M36</f>
        <v>-4.999999888241291E-3</v>
      </c>
    </row>
    <row r="37" spans="2:14" x14ac:dyDescent="0.25">
      <c r="B37" s="27" t="s">
        <v>14</v>
      </c>
      <c r="C37" s="32">
        <f>C35</f>
        <v>294653</v>
      </c>
      <c r="D37" s="9">
        <f>D35/1.03</f>
        <v>0</v>
      </c>
      <c r="E37" s="10"/>
      <c r="F37" s="40">
        <f>SUM(F4:F36)</f>
        <v>6629692.5</v>
      </c>
      <c r="G37" s="20"/>
      <c r="H37" s="18" t="s">
        <v>15</v>
      </c>
      <c r="I37" s="18">
        <v>0.01</v>
      </c>
      <c r="J37" s="19">
        <f>J36*I37</f>
        <v>66296.925000000003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3.0000004917383194E-3</v>
      </c>
    </row>
    <row r="40" spans="2:14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14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H11" sqref="H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9288</v>
      </c>
      <c r="D4" s="9"/>
      <c r="E4" s="10">
        <v>22.5</v>
      </c>
      <c r="F4" s="40">
        <f>E4*C4</f>
        <v>208980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>
        <v>9373</v>
      </c>
      <c r="D5" s="9"/>
      <c r="E5" s="10">
        <v>22.5</v>
      </c>
      <c r="F5" s="40">
        <f t="shared" ref="F5:F34" si="0">E5*C5</f>
        <v>210892.5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>
        <v>9508</v>
      </c>
      <c r="D6" s="9"/>
      <c r="E6" s="10">
        <v>22.5</v>
      </c>
      <c r="F6" s="40">
        <f t="shared" si="0"/>
        <v>213930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>
        <v>9439</v>
      </c>
      <c r="D7" s="9"/>
      <c r="E7" s="10">
        <v>22.5</v>
      </c>
      <c r="F7" s="40">
        <f t="shared" si="0"/>
        <v>212377.5</v>
      </c>
      <c r="G7" s="12"/>
      <c r="H7" s="13" t="s">
        <v>9</v>
      </c>
      <c r="I7" s="14"/>
      <c r="J7" s="15">
        <f>'EKİM 2025'!J39*-1</f>
        <v>-3.0000004917383194E-3</v>
      </c>
    </row>
    <row r="8" spans="2:29" x14ac:dyDescent="0.25">
      <c r="B8" s="7">
        <v>45966</v>
      </c>
      <c r="C8" s="8">
        <v>9184</v>
      </c>
      <c r="D8" s="9"/>
      <c r="E8" s="10">
        <v>22.5</v>
      </c>
      <c r="F8" s="40">
        <f t="shared" si="0"/>
        <v>206640</v>
      </c>
      <c r="G8" s="16">
        <v>45991</v>
      </c>
      <c r="H8" s="17" t="s">
        <v>82</v>
      </c>
      <c r="I8" s="18"/>
      <c r="J8" s="19">
        <v>8203.73</v>
      </c>
    </row>
    <row r="9" spans="2:29" x14ac:dyDescent="0.25">
      <c r="B9" s="7">
        <v>45967</v>
      </c>
      <c r="C9" s="8">
        <v>9377</v>
      </c>
      <c r="D9" s="9"/>
      <c r="E9" s="10">
        <v>22.5</v>
      </c>
      <c r="F9" s="40">
        <f t="shared" si="0"/>
        <v>210982.5</v>
      </c>
      <c r="G9" s="16"/>
      <c r="H9" s="17"/>
      <c r="I9" s="18"/>
      <c r="J9" s="19"/>
    </row>
    <row r="10" spans="2:29" x14ac:dyDescent="0.25">
      <c r="B10" s="7">
        <v>45968</v>
      </c>
      <c r="C10" s="8">
        <v>9665</v>
      </c>
      <c r="D10" s="9"/>
      <c r="E10" s="10">
        <v>22.5</v>
      </c>
      <c r="F10" s="40">
        <f t="shared" si="0"/>
        <v>217462.5</v>
      </c>
      <c r="G10" s="16"/>
      <c r="H10" s="17"/>
      <c r="I10" s="18"/>
      <c r="J10" s="19"/>
    </row>
    <row r="11" spans="2:29" x14ac:dyDescent="0.25">
      <c r="B11" s="7">
        <v>45969</v>
      </c>
      <c r="C11" s="8">
        <v>9079</v>
      </c>
      <c r="D11" s="9"/>
      <c r="E11" s="10">
        <v>22.5</v>
      </c>
      <c r="F11" s="40">
        <f t="shared" si="0"/>
        <v>204277.5</v>
      </c>
      <c r="G11" s="16">
        <v>46002</v>
      </c>
      <c r="H11" s="17" t="s">
        <v>90</v>
      </c>
      <c r="I11" s="18"/>
      <c r="J11" s="19">
        <v>3000000</v>
      </c>
      <c r="M11" s="33"/>
    </row>
    <row r="12" spans="2:29" x14ac:dyDescent="0.25">
      <c r="B12" s="7">
        <v>45970</v>
      </c>
      <c r="C12" s="8">
        <v>9789</v>
      </c>
      <c r="D12" s="9"/>
      <c r="E12" s="10">
        <v>22.5</v>
      </c>
      <c r="F12" s="40">
        <f t="shared" si="0"/>
        <v>220252.5</v>
      </c>
      <c r="G12" s="20"/>
      <c r="H12" s="17"/>
      <c r="I12" s="18"/>
      <c r="J12" s="19"/>
    </row>
    <row r="13" spans="2:29" x14ac:dyDescent="0.25">
      <c r="B13" s="7">
        <v>45971</v>
      </c>
      <c r="C13" s="8">
        <v>9576</v>
      </c>
      <c r="D13" s="9"/>
      <c r="E13" s="10">
        <v>22.5</v>
      </c>
      <c r="F13" s="40">
        <f t="shared" si="0"/>
        <v>215460</v>
      </c>
      <c r="G13" s="16">
        <v>46007</v>
      </c>
      <c r="H13" s="17" t="s">
        <v>90</v>
      </c>
      <c r="I13" s="18"/>
      <c r="J13" s="19">
        <v>3407700.07</v>
      </c>
    </row>
    <row r="14" spans="2:29" x14ac:dyDescent="0.25">
      <c r="B14" s="7">
        <v>45972</v>
      </c>
      <c r="C14" s="8">
        <v>9701</v>
      </c>
      <c r="D14" s="9"/>
      <c r="E14" s="10">
        <v>22.5</v>
      </c>
      <c r="F14" s="40">
        <f t="shared" si="0"/>
        <v>218272.5</v>
      </c>
      <c r="G14" s="20"/>
      <c r="H14" s="17"/>
      <c r="I14" s="18"/>
      <c r="J14" s="19"/>
    </row>
    <row r="15" spans="2:29" x14ac:dyDescent="0.25">
      <c r="B15" s="7">
        <v>45973</v>
      </c>
      <c r="C15" s="8">
        <v>9527</v>
      </c>
      <c r="D15" s="9"/>
      <c r="E15" s="10">
        <v>22.5</v>
      </c>
      <c r="F15" s="40">
        <f t="shared" si="0"/>
        <v>214357.5</v>
      </c>
      <c r="G15" s="20"/>
      <c r="H15" s="17"/>
      <c r="I15" s="18"/>
      <c r="J15" s="19"/>
    </row>
    <row r="16" spans="2:29" x14ac:dyDescent="0.25">
      <c r="B16" s="7">
        <v>45974</v>
      </c>
      <c r="C16" s="8">
        <v>9535</v>
      </c>
      <c r="D16" s="9"/>
      <c r="E16" s="10">
        <v>22.5</v>
      </c>
      <c r="F16" s="40">
        <f t="shared" si="0"/>
        <v>214537.5</v>
      </c>
      <c r="G16" s="20"/>
      <c r="H16" s="17"/>
      <c r="I16" s="18"/>
      <c r="J16" s="19"/>
    </row>
    <row r="17" spans="2:10" x14ac:dyDescent="0.25">
      <c r="B17" s="7">
        <v>45975</v>
      </c>
      <c r="C17" s="8">
        <v>9491</v>
      </c>
      <c r="D17" s="9"/>
      <c r="E17" s="10">
        <v>22.5</v>
      </c>
      <c r="F17" s="40">
        <f t="shared" si="0"/>
        <v>213547.5</v>
      </c>
      <c r="G17" s="20"/>
      <c r="H17" s="17"/>
      <c r="I17" s="18"/>
      <c r="J17" s="19"/>
    </row>
    <row r="18" spans="2:10" x14ac:dyDescent="0.25">
      <c r="B18" s="7">
        <v>45976</v>
      </c>
      <c r="C18" s="8">
        <v>9534</v>
      </c>
      <c r="D18" s="9"/>
      <c r="E18" s="10">
        <v>22.5</v>
      </c>
      <c r="F18" s="40">
        <f t="shared" si="0"/>
        <v>214515</v>
      </c>
      <c r="G18" s="20"/>
      <c r="H18" s="17"/>
      <c r="I18" s="18"/>
      <c r="J18" s="19"/>
    </row>
    <row r="19" spans="2:10" x14ac:dyDescent="0.25">
      <c r="B19" s="7">
        <v>45977</v>
      </c>
      <c r="C19" s="8">
        <v>9388</v>
      </c>
      <c r="D19" s="9"/>
      <c r="E19" s="10">
        <v>22.5</v>
      </c>
      <c r="F19" s="40">
        <f t="shared" si="0"/>
        <v>211230</v>
      </c>
      <c r="G19" s="20"/>
      <c r="H19" s="17"/>
      <c r="I19" s="18"/>
      <c r="J19" s="19"/>
    </row>
    <row r="20" spans="2:10" x14ac:dyDescent="0.25">
      <c r="B20" s="7">
        <v>45978</v>
      </c>
      <c r="C20" s="8">
        <v>9355</v>
      </c>
      <c r="D20" s="9"/>
      <c r="E20" s="10">
        <v>22.5</v>
      </c>
      <c r="F20" s="40">
        <f t="shared" si="0"/>
        <v>210487.5</v>
      </c>
      <c r="G20" s="20"/>
      <c r="H20" s="17"/>
      <c r="I20" s="18"/>
      <c r="J20" s="19"/>
    </row>
    <row r="21" spans="2:10" x14ac:dyDescent="0.25">
      <c r="B21" s="7">
        <v>45979</v>
      </c>
      <c r="C21" s="8">
        <v>9347</v>
      </c>
      <c r="D21" s="9"/>
      <c r="E21" s="10">
        <v>22.5</v>
      </c>
      <c r="F21" s="40">
        <f t="shared" si="0"/>
        <v>210307.5</v>
      </c>
      <c r="G21" s="20"/>
      <c r="H21" s="17"/>
      <c r="I21" s="18"/>
      <c r="J21" s="19"/>
    </row>
    <row r="22" spans="2:10" x14ac:dyDescent="0.25">
      <c r="B22" s="7">
        <v>45980</v>
      </c>
      <c r="C22" s="8">
        <v>9418</v>
      </c>
      <c r="D22" s="9"/>
      <c r="E22" s="10">
        <v>22.5</v>
      </c>
      <c r="F22" s="40">
        <f t="shared" si="0"/>
        <v>211905</v>
      </c>
      <c r="G22" s="20"/>
      <c r="H22" s="17"/>
      <c r="I22" s="18"/>
      <c r="J22" s="19"/>
    </row>
    <row r="23" spans="2:10" x14ac:dyDescent="0.25">
      <c r="B23" s="7">
        <v>45981</v>
      </c>
      <c r="C23" s="8">
        <v>9546</v>
      </c>
      <c r="D23" s="9"/>
      <c r="E23" s="10">
        <v>22.5</v>
      </c>
      <c r="F23" s="40">
        <f t="shared" si="0"/>
        <v>214785</v>
      </c>
      <c r="G23" s="20"/>
      <c r="H23" s="17"/>
      <c r="I23" s="18"/>
      <c r="J23" s="19"/>
    </row>
    <row r="24" spans="2:10" x14ac:dyDescent="0.25">
      <c r="B24" s="7">
        <v>45982</v>
      </c>
      <c r="C24" s="8">
        <v>9307</v>
      </c>
      <c r="D24" s="9"/>
      <c r="E24" s="10">
        <v>22.5</v>
      </c>
      <c r="F24" s="40">
        <f t="shared" si="0"/>
        <v>209407.5</v>
      </c>
      <c r="G24" s="20"/>
      <c r="H24" s="17"/>
      <c r="I24" s="18"/>
      <c r="J24" s="19"/>
    </row>
    <row r="25" spans="2:10" x14ac:dyDescent="0.25">
      <c r="B25" s="7">
        <v>45983</v>
      </c>
      <c r="C25" s="8">
        <v>9688</v>
      </c>
      <c r="D25" s="9"/>
      <c r="E25" s="10">
        <v>22.5</v>
      </c>
      <c r="F25" s="40">
        <f t="shared" si="0"/>
        <v>217980</v>
      </c>
      <c r="G25" s="20"/>
      <c r="H25" s="17"/>
      <c r="I25" s="18"/>
      <c r="J25" s="19"/>
    </row>
    <row r="26" spans="2:10" x14ac:dyDescent="0.25">
      <c r="B26" s="7">
        <v>45984</v>
      </c>
      <c r="C26" s="8">
        <v>9483</v>
      </c>
      <c r="D26" s="9"/>
      <c r="E26" s="10">
        <v>22.5</v>
      </c>
      <c r="F26" s="40">
        <f t="shared" si="0"/>
        <v>213367.5</v>
      </c>
      <c r="G26" s="20"/>
      <c r="H26" s="17"/>
      <c r="I26" s="18"/>
      <c r="J26" s="19"/>
    </row>
    <row r="27" spans="2:10" x14ac:dyDescent="0.25">
      <c r="B27" s="7">
        <v>45985</v>
      </c>
      <c r="C27" s="8">
        <v>9271</v>
      </c>
      <c r="D27" s="9"/>
      <c r="E27" s="10">
        <v>22.5</v>
      </c>
      <c r="F27" s="40">
        <f t="shared" si="0"/>
        <v>208597.5</v>
      </c>
      <c r="G27" s="20"/>
      <c r="H27" s="17"/>
      <c r="I27" s="18"/>
      <c r="J27" s="19"/>
    </row>
    <row r="28" spans="2:10" x14ac:dyDescent="0.25">
      <c r="B28" s="7">
        <v>45986</v>
      </c>
      <c r="C28" s="8">
        <v>9250</v>
      </c>
      <c r="D28" s="9"/>
      <c r="E28" s="10">
        <v>22.5</v>
      </c>
      <c r="F28" s="40">
        <f t="shared" si="0"/>
        <v>208125</v>
      </c>
      <c r="G28" s="20"/>
      <c r="H28" s="17"/>
      <c r="I28" s="18"/>
      <c r="J28" s="19"/>
    </row>
    <row r="29" spans="2:10" x14ac:dyDescent="0.25">
      <c r="B29" s="7">
        <v>45987</v>
      </c>
      <c r="C29" s="8">
        <v>9155</v>
      </c>
      <c r="D29" s="9"/>
      <c r="E29" s="10">
        <v>22.5</v>
      </c>
      <c r="F29" s="40">
        <f t="shared" si="0"/>
        <v>205987.5</v>
      </c>
      <c r="G29" s="20"/>
      <c r="H29" s="17"/>
      <c r="I29" s="18"/>
      <c r="J29" s="19"/>
    </row>
    <row r="30" spans="2:10" x14ac:dyDescent="0.25">
      <c r="B30" s="7">
        <v>45988</v>
      </c>
      <c r="C30" s="8">
        <v>9243</v>
      </c>
      <c r="D30" s="9"/>
      <c r="E30" s="10">
        <v>22.5</v>
      </c>
      <c r="F30" s="40">
        <f t="shared" si="0"/>
        <v>207967.5</v>
      </c>
      <c r="G30" s="20"/>
      <c r="H30" s="17"/>
      <c r="I30" s="18"/>
      <c r="J30" s="19"/>
    </row>
    <row r="31" spans="2:10" x14ac:dyDescent="0.25">
      <c r="B31" s="7">
        <v>45989</v>
      </c>
      <c r="C31" s="8">
        <v>9329</v>
      </c>
      <c r="D31" s="9"/>
      <c r="E31" s="10">
        <v>22.5</v>
      </c>
      <c r="F31" s="40">
        <f t="shared" si="0"/>
        <v>209902.5</v>
      </c>
      <c r="G31" s="20"/>
      <c r="H31" s="17"/>
      <c r="I31" s="18"/>
      <c r="J31" s="19"/>
    </row>
    <row r="32" spans="2:10" x14ac:dyDescent="0.25">
      <c r="B32" s="7">
        <v>45990</v>
      </c>
      <c r="C32" s="8">
        <v>9224</v>
      </c>
      <c r="D32" s="9"/>
      <c r="E32" s="10">
        <v>22.5</v>
      </c>
      <c r="F32" s="40">
        <f t="shared" si="0"/>
        <v>207540</v>
      </c>
      <c r="G32" s="20"/>
      <c r="H32" s="17"/>
      <c r="I32" s="18"/>
      <c r="J32" s="19"/>
    </row>
    <row r="33" spans="2:12" x14ac:dyDescent="0.25">
      <c r="B33" s="7">
        <v>45991</v>
      </c>
      <c r="C33" s="8">
        <v>9258</v>
      </c>
      <c r="D33" s="9"/>
      <c r="E33" s="10">
        <v>22.5</v>
      </c>
      <c r="F33" s="40">
        <f t="shared" si="0"/>
        <v>208305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22.5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282328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6415903.7969999993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6352380</v>
      </c>
      <c r="L36" s="33">
        <f>J36-J4-J5-J6+J37</f>
        <v>6415903.7999999998</v>
      </c>
    </row>
    <row r="37" spans="2:12" x14ac:dyDescent="0.25">
      <c r="B37" s="27" t="s">
        <v>14</v>
      </c>
      <c r="C37" s="32">
        <f>C35</f>
        <v>282328</v>
      </c>
      <c r="D37" s="9">
        <f>D35/1.03</f>
        <v>0</v>
      </c>
      <c r="E37" s="10"/>
      <c r="F37" s="40">
        <f>SUM(F4:F36)</f>
        <v>6352380</v>
      </c>
      <c r="G37" s="20"/>
      <c r="H37" s="18" t="s">
        <v>15</v>
      </c>
      <c r="I37" s="18">
        <v>0.01</v>
      </c>
      <c r="J37" s="19">
        <f>J36*I37</f>
        <v>63523.8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3.0000004917383194E-3</v>
      </c>
    </row>
    <row r="40" spans="2:12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12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9187</v>
      </c>
      <c r="D4" s="9"/>
      <c r="E4" s="10">
        <v>22.75</v>
      </c>
      <c r="F4" s="40">
        <f>E4*C4</f>
        <v>209004.25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>
        <v>9323</v>
      </c>
      <c r="D5" s="9"/>
      <c r="E5" s="10">
        <v>22.75</v>
      </c>
      <c r="F5" s="40">
        <f t="shared" ref="F5:F34" si="0">E5*C5</f>
        <v>212098.25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>
        <v>9218</v>
      </c>
      <c r="D6" s="9"/>
      <c r="E6" s="10">
        <v>22.75</v>
      </c>
      <c r="F6" s="40">
        <f t="shared" si="0"/>
        <v>209709.5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>
        <v>9293</v>
      </c>
      <c r="D7" s="9"/>
      <c r="E7" s="10">
        <v>22.75</v>
      </c>
      <c r="F7" s="40">
        <f t="shared" si="0"/>
        <v>211415.75</v>
      </c>
      <c r="G7" s="12"/>
      <c r="H7" s="13" t="s">
        <v>9</v>
      </c>
      <c r="I7" s="14"/>
      <c r="J7" s="15">
        <f>'KASIM 2025'!J39*-1</f>
        <v>-3.0000004917383194E-3</v>
      </c>
    </row>
    <row r="8" spans="2:29" x14ac:dyDescent="0.25">
      <c r="B8" s="7">
        <v>45996</v>
      </c>
      <c r="C8" s="8">
        <v>9495</v>
      </c>
      <c r="D8" s="9"/>
      <c r="E8" s="10">
        <v>22.75</v>
      </c>
      <c r="F8" s="40">
        <f t="shared" si="0"/>
        <v>216011.25</v>
      </c>
      <c r="G8" s="16"/>
      <c r="H8" s="17"/>
      <c r="I8" s="18"/>
      <c r="J8" s="19"/>
    </row>
    <row r="9" spans="2:29" x14ac:dyDescent="0.25">
      <c r="B9" s="7">
        <v>45997</v>
      </c>
      <c r="C9" s="8">
        <v>9450</v>
      </c>
      <c r="D9" s="9"/>
      <c r="E9" s="10">
        <v>22.75</v>
      </c>
      <c r="F9" s="40">
        <f t="shared" si="0"/>
        <v>214987.5</v>
      </c>
      <c r="G9" s="16"/>
      <c r="H9" s="17"/>
      <c r="I9" s="18"/>
      <c r="J9" s="19"/>
    </row>
    <row r="10" spans="2:29" x14ac:dyDescent="0.25">
      <c r="B10" s="7">
        <v>45998</v>
      </c>
      <c r="C10" s="8">
        <v>9454</v>
      </c>
      <c r="D10" s="9"/>
      <c r="E10" s="10">
        <v>22.75</v>
      </c>
      <c r="F10" s="40">
        <f t="shared" si="0"/>
        <v>215078.5</v>
      </c>
      <c r="G10" s="16"/>
      <c r="H10" s="17"/>
      <c r="I10" s="18"/>
      <c r="J10" s="19"/>
    </row>
    <row r="11" spans="2:29" x14ac:dyDescent="0.25">
      <c r="B11" s="7">
        <v>45999</v>
      </c>
      <c r="C11" s="8">
        <v>9136</v>
      </c>
      <c r="D11" s="9"/>
      <c r="E11" s="10">
        <v>22.75</v>
      </c>
      <c r="F11" s="40">
        <f t="shared" si="0"/>
        <v>207844</v>
      </c>
      <c r="G11" s="20"/>
      <c r="H11" s="17"/>
      <c r="I11" s="18"/>
      <c r="J11" s="19"/>
      <c r="M11" s="33"/>
    </row>
    <row r="12" spans="2:29" x14ac:dyDescent="0.25">
      <c r="B12" s="7">
        <v>46000</v>
      </c>
      <c r="C12" s="8">
        <v>9132</v>
      </c>
      <c r="D12" s="9"/>
      <c r="E12" s="10">
        <v>22.75</v>
      </c>
      <c r="F12" s="40">
        <f t="shared" si="0"/>
        <v>207753</v>
      </c>
      <c r="G12" s="20"/>
      <c r="H12" s="17"/>
      <c r="I12" s="18"/>
      <c r="J12" s="19"/>
    </row>
    <row r="13" spans="2:29" x14ac:dyDescent="0.25">
      <c r="B13" s="7">
        <v>46001</v>
      </c>
      <c r="C13" s="8">
        <v>9247</v>
      </c>
      <c r="D13" s="9"/>
      <c r="E13" s="10">
        <v>22.75</v>
      </c>
      <c r="F13" s="40">
        <f t="shared" si="0"/>
        <v>210369.25</v>
      </c>
      <c r="G13" s="16">
        <v>46038</v>
      </c>
      <c r="H13" s="17" t="s">
        <v>90</v>
      </c>
      <c r="I13" s="18"/>
      <c r="J13" s="19">
        <v>5000000</v>
      </c>
      <c r="M13" s="33"/>
    </row>
    <row r="14" spans="2:29" x14ac:dyDescent="0.25">
      <c r="B14" s="7">
        <v>46002</v>
      </c>
      <c r="C14" s="8">
        <v>9061</v>
      </c>
      <c r="D14" s="9"/>
      <c r="E14" s="10">
        <v>22.75</v>
      </c>
      <c r="F14" s="40">
        <f t="shared" si="0"/>
        <v>206137.75</v>
      </c>
      <c r="G14" s="20"/>
      <c r="H14" s="17"/>
      <c r="I14" s="18"/>
      <c r="J14" s="19"/>
    </row>
    <row r="15" spans="2:29" x14ac:dyDescent="0.25">
      <c r="B15" s="7">
        <v>46003</v>
      </c>
      <c r="C15" s="8">
        <v>9254</v>
      </c>
      <c r="D15" s="9"/>
      <c r="E15" s="10">
        <v>22.75</v>
      </c>
      <c r="F15" s="40">
        <f t="shared" si="0"/>
        <v>210528.5</v>
      </c>
      <c r="G15" s="16">
        <v>46038</v>
      </c>
      <c r="H15" s="17" t="s">
        <v>90</v>
      </c>
      <c r="I15" s="18"/>
      <c r="J15" s="19">
        <v>1688290.7</v>
      </c>
      <c r="M15" s="33"/>
      <c r="N15" s="33"/>
    </row>
    <row r="16" spans="2:29" x14ac:dyDescent="0.25">
      <c r="B16" s="7">
        <v>46004</v>
      </c>
      <c r="C16" s="8">
        <v>9240</v>
      </c>
      <c r="D16" s="9"/>
      <c r="E16" s="10">
        <v>22.75</v>
      </c>
      <c r="F16" s="40">
        <f t="shared" si="0"/>
        <v>210210</v>
      </c>
      <c r="G16" s="20"/>
      <c r="H16" s="17"/>
      <c r="I16" s="18"/>
      <c r="J16" s="19"/>
      <c r="M16" s="33"/>
    </row>
    <row r="17" spans="2:14" x14ac:dyDescent="0.25">
      <c r="B17" s="7">
        <v>46005</v>
      </c>
      <c r="C17" s="8">
        <v>9405</v>
      </c>
      <c r="D17" s="9"/>
      <c r="E17" s="10">
        <v>22.75</v>
      </c>
      <c r="F17" s="40">
        <f t="shared" si="0"/>
        <v>213963.75</v>
      </c>
      <c r="G17" s="20"/>
      <c r="H17" s="17"/>
      <c r="I17" s="18"/>
      <c r="J17" s="19"/>
      <c r="M17" s="33"/>
      <c r="N17" s="33"/>
    </row>
    <row r="18" spans="2:14" x14ac:dyDescent="0.25">
      <c r="B18" s="7">
        <v>46006</v>
      </c>
      <c r="C18" s="8">
        <v>9261</v>
      </c>
      <c r="D18" s="9"/>
      <c r="E18" s="10">
        <v>22.75</v>
      </c>
      <c r="F18" s="40">
        <f t="shared" si="0"/>
        <v>210687.75</v>
      </c>
      <c r="G18" s="20"/>
      <c r="H18" s="17"/>
      <c r="I18" s="18"/>
      <c r="J18" s="19"/>
      <c r="M18" s="33"/>
    </row>
    <row r="19" spans="2:14" x14ac:dyDescent="0.25">
      <c r="B19" s="7">
        <v>46007</v>
      </c>
      <c r="C19" s="8">
        <v>9148</v>
      </c>
      <c r="D19" s="9"/>
      <c r="E19" s="10">
        <v>22.75</v>
      </c>
      <c r="F19" s="40">
        <f t="shared" si="0"/>
        <v>208117</v>
      </c>
      <c r="G19" s="20"/>
      <c r="H19" s="17"/>
      <c r="I19" s="18"/>
      <c r="J19" s="19"/>
      <c r="N19" s="33"/>
    </row>
    <row r="20" spans="2:14" x14ac:dyDescent="0.25">
      <c r="B20" s="7">
        <v>46008</v>
      </c>
      <c r="C20" s="8">
        <v>9259</v>
      </c>
      <c r="D20" s="9"/>
      <c r="E20" s="10">
        <v>22.75</v>
      </c>
      <c r="F20" s="40">
        <f t="shared" si="0"/>
        <v>210642.25</v>
      </c>
      <c r="G20" s="20"/>
      <c r="H20" s="17"/>
      <c r="I20" s="18"/>
      <c r="J20" s="19"/>
      <c r="M20" s="33"/>
      <c r="N20" s="33"/>
    </row>
    <row r="21" spans="2:14" x14ac:dyDescent="0.25">
      <c r="B21" s="7">
        <v>46009</v>
      </c>
      <c r="C21" s="8">
        <v>9485</v>
      </c>
      <c r="D21" s="9"/>
      <c r="E21" s="10">
        <v>22.75</v>
      </c>
      <c r="F21" s="40">
        <f t="shared" si="0"/>
        <v>215783.75</v>
      </c>
      <c r="G21" s="20"/>
      <c r="H21" s="17"/>
      <c r="I21" s="18"/>
      <c r="J21" s="19"/>
      <c r="M21" s="33"/>
      <c r="N21" s="33"/>
    </row>
    <row r="22" spans="2:14" x14ac:dyDescent="0.25">
      <c r="B22" s="7">
        <v>46010</v>
      </c>
      <c r="C22" s="8">
        <v>9132</v>
      </c>
      <c r="D22" s="9"/>
      <c r="E22" s="10">
        <v>22.75</v>
      </c>
      <c r="F22" s="40">
        <f t="shared" si="0"/>
        <v>207753</v>
      </c>
      <c r="G22" s="20"/>
      <c r="H22" s="17"/>
      <c r="I22" s="18"/>
      <c r="J22" s="19"/>
      <c r="L22" s="64"/>
      <c r="M22" s="33"/>
      <c r="N22" s="33"/>
    </row>
    <row r="23" spans="2:14" x14ac:dyDescent="0.25">
      <c r="B23" s="7">
        <v>46011</v>
      </c>
      <c r="C23" s="8">
        <v>9296</v>
      </c>
      <c r="D23" s="9"/>
      <c r="E23" s="10">
        <v>22.75</v>
      </c>
      <c r="F23" s="40">
        <f t="shared" si="0"/>
        <v>211484</v>
      </c>
      <c r="G23" s="20"/>
      <c r="H23" s="17"/>
      <c r="I23" s="18"/>
      <c r="J23" s="19"/>
      <c r="L23" s="33"/>
    </row>
    <row r="24" spans="2:14" x14ac:dyDescent="0.25">
      <c r="B24" s="7">
        <v>46012</v>
      </c>
      <c r="C24" s="8">
        <v>9244</v>
      </c>
      <c r="D24" s="9"/>
      <c r="E24" s="10">
        <v>22.75</v>
      </c>
      <c r="F24" s="40">
        <f t="shared" si="0"/>
        <v>210301</v>
      </c>
      <c r="G24" s="20"/>
      <c r="H24" s="17"/>
      <c r="I24" s="18"/>
      <c r="J24" s="19"/>
      <c r="L24" s="64"/>
      <c r="N24" s="33"/>
    </row>
    <row r="25" spans="2:14" x14ac:dyDescent="0.25">
      <c r="B25" s="7">
        <v>46013</v>
      </c>
      <c r="C25" s="8">
        <v>9399</v>
      </c>
      <c r="D25" s="9"/>
      <c r="E25" s="10">
        <v>22.75</v>
      </c>
      <c r="F25" s="40">
        <f t="shared" si="0"/>
        <v>213827.25</v>
      </c>
      <c r="G25" s="20"/>
      <c r="H25" s="17"/>
      <c r="I25" s="18"/>
      <c r="J25" s="19"/>
    </row>
    <row r="26" spans="2:14" x14ac:dyDescent="0.25">
      <c r="B26" s="7">
        <v>46014</v>
      </c>
      <c r="C26" s="8">
        <v>9521</v>
      </c>
      <c r="D26" s="9"/>
      <c r="E26" s="10">
        <v>22.75</v>
      </c>
      <c r="F26" s="40">
        <f t="shared" si="0"/>
        <v>216602.75</v>
      </c>
      <c r="G26" s="20"/>
      <c r="H26" s="17"/>
      <c r="I26" s="18"/>
      <c r="J26" s="19"/>
    </row>
    <row r="27" spans="2:14" x14ac:dyDescent="0.25">
      <c r="B27" s="7">
        <v>46015</v>
      </c>
      <c r="C27" s="8">
        <v>9517</v>
      </c>
      <c r="D27" s="9"/>
      <c r="E27" s="10">
        <v>22.75</v>
      </c>
      <c r="F27" s="40">
        <f t="shared" si="0"/>
        <v>216511.75</v>
      </c>
      <c r="G27" s="20"/>
      <c r="H27" s="17"/>
      <c r="I27" s="18"/>
      <c r="J27" s="19"/>
    </row>
    <row r="28" spans="2:14" x14ac:dyDescent="0.25">
      <c r="B28" s="7">
        <v>46016</v>
      </c>
      <c r="C28" s="8">
        <v>9887</v>
      </c>
      <c r="D28" s="9"/>
      <c r="E28" s="10">
        <v>22.75</v>
      </c>
      <c r="F28" s="40">
        <f t="shared" si="0"/>
        <v>224929.25</v>
      </c>
      <c r="G28" s="20"/>
      <c r="H28" s="17"/>
      <c r="I28" s="18"/>
      <c r="J28" s="19"/>
    </row>
    <row r="29" spans="2:14" x14ac:dyDescent="0.25">
      <c r="B29" s="7">
        <v>46017</v>
      </c>
      <c r="C29" s="8">
        <v>9654</v>
      </c>
      <c r="D29" s="9"/>
      <c r="E29" s="10">
        <v>22.75</v>
      </c>
      <c r="F29" s="40">
        <f t="shared" si="0"/>
        <v>219628.5</v>
      </c>
      <c r="G29" s="20"/>
      <c r="H29" s="17"/>
      <c r="I29" s="18"/>
      <c r="J29" s="19"/>
    </row>
    <row r="30" spans="2:14" x14ac:dyDescent="0.25">
      <c r="B30" s="7">
        <v>46018</v>
      </c>
      <c r="C30" s="8">
        <v>9617</v>
      </c>
      <c r="D30" s="9"/>
      <c r="E30" s="10">
        <v>22.75</v>
      </c>
      <c r="F30" s="40">
        <f t="shared" si="0"/>
        <v>218786.75</v>
      </c>
      <c r="G30" s="20"/>
      <c r="H30" s="17"/>
      <c r="I30" s="18"/>
      <c r="J30" s="19"/>
    </row>
    <row r="31" spans="2:14" x14ac:dyDescent="0.25">
      <c r="B31" s="7">
        <v>46019</v>
      </c>
      <c r="C31" s="8">
        <v>9911</v>
      </c>
      <c r="D31" s="9"/>
      <c r="E31" s="10">
        <v>22.75</v>
      </c>
      <c r="F31" s="40">
        <f t="shared" si="0"/>
        <v>225475.25</v>
      </c>
      <c r="G31" s="20"/>
      <c r="H31" s="17"/>
      <c r="I31" s="18"/>
      <c r="J31" s="19"/>
    </row>
    <row r="32" spans="2:14" x14ac:dyDescent="0.25">
      <c r="B32" s="7">
        <v>46020</v>
      </c>
      <c r="C32" s="8">
        <v>9787</v>
      </c>
      <c r="D32" s="9"/>
      <c r="E32" s="10">
        <v>22.75</v>
      </c>
      <c r="F32" s="40">
        <f t="shared" si="0"/>
        <v>222654.25</v>
      </c>
      <c r="G32" s="20"/>
      <c r="H32" s="17"/>
      <c r="I32" s="18"/>
      <c r="J32" s="19"/>
    </row>
    <row r="33" spans="2:14" x14ac:dyDescent="0.25">
      <c r="B33" s="7">
        <v>46021</v>
      </c>
      <c r="C33" s="8">
        <v>9850</v>
      </c>
      <c r="D33" s="9"/>
      <c r="E33" s="10">
        <v>22.75</v>
      </c>
      <c r="F33" s="40">
        <f t="shared" si="0"/>
        <v>224087.5</v>
      </c>
      <c r="G33" s="20"/>
      <c r="H33" s="17"/>
      <c r="I33" s="18"/>
      <c r="J33" s="19"/>
    </row>
    <row r="34" spans="2:14" ht="15.75" thickBot="1" x14ac:dyDescent="0.3">
      <c r="B34" s="53">
        <v>46022</v>
      </c>
      <c r="C34" s="54">
        <v>9217</v>
      </c>
      <c r="D34" s="55"/>
      <c r="E34" s="10">
        <v>22.75</v>
      </c>
      <c r="F34" s="56">
        <f t="shared" si="0"/>
        <v>209686.75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291080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6688290.6969999997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6622070</v>
      </c>
      <c r="L36" s="33">
        <f>J36-J4-J5-J6+J37</f>
        <v>6688290.7000000002</v>
      </c>
      <c r="M36">
        <v>6688290.7000000011</v>
      </c>
      <c r="N36" s="33">
        <f>L36-M36</f>
        <v>0</v>
      </c>
    </row>
    <row r="37" spans="2:14" x14ac:dyDescent="0.25">
      <c r="B37" s="27" t="s">
        <v>14</v>
      </c>
      <c r="C37" s="32">
        <f>C35</f>
        <v>291080</v>
      </c>
      <c r="D37" s="9">
        <f>D35/1.03</f>
        <v>0</v>
      </c>
      <c r="E37" s="10"/>
      <c r="F37" s="40">
        <f>SUM(F4:F36)</f>
        <v>6622070</v>
      </c>
      <c r="G37" s="20"/>
      <c r="H37" s="18" t="s">
        <v>15</v>
      </c>
      <c r="I37" s="18">
        <v>0.01</v>
      </c>
      <c r="J37" s="19">
        <f>J36*I37</f>
        <v>66220.7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3.0000004917383194E-3</v>
      </c>
    </row>
    <row r="40" spans="2:14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14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8C235-8429-48C8-94CB-B5D87A9C8821}">
  <dimension ref="B1:AC43"/>
  <sheetViews>
    <sheetView zoomScale="85" zoomScaleNormal="85" workbookViewId="0">
      <selection activeCell="P29" sqref="P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9547</v>
      </c>
      <c r="D4" s="9"/>
      <c r="E4" s="10">
        <f>19.6+3.15</f>
        <v>22.75</v>
      </c>
      <c r="F4" s="40">
        <f>E4*C4</f>
        <v>217194.25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>
        <v>9407</v>
      </c>
      <c r="D5" s="9"/>
      <c r="E5" s="10">
        <f t="shared" ref="E5:E24" si="0">19.6+3.15</f>
        <v>22.75</v>
      </c>
      <c r="F5" s="40">
        <f t="shared" ref="F5:F34" si="1">E5*C5</f>
        <v>214009.25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>
        <v>9531</v>
      </c>
      <c r="D6" s="9"/>
      <c r="E6" s="10">
        <f t="shared" si="0"/>
        <v>22.75</v>
      </c>
      <c r="F6" s="40">
        <f t="shared" si="1"/>
        <v>216830.25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>
        <v>9486</v>
      </c>
      <c r="D7" s="9"/>
      <c r="E7" s="10">
        <f t="shared" si="0"/>
        <v>22.75</v>
      </c>
      <c r="F7" s="40">
        <f t="shared" si="1"/>
        <v>215806.5</v>
      </c>
      <c r="G7" s="12"/>
      <c r="H7" s="13" t="s">
        <v>9</v>
      </c>
      <c r="I7" s="14"/>
      <c r="J7" s="15">
        <f>'ARALIK 2025'!J39*-1</f>
        <v>-3.0000004917383194E-3</v>
      </c>
    </row>
    <row r="8" spans="2:29" x14ac:dyDescent="0.25">
      <c r="B8" s="7">
        <v>46027</v>
      </c>
      <c r="C8" s="8">
        <v>9661</v>
      </c>
      <c r="D8" s="9"/>
      <c r="E8" s="10">
        <f t="shared" si="0"/>
        <v>22.75</v>
      </c>
      <c r="F8" s="40">
        <f t="shared" si="1"/>
        <v>219787.75</v>
      </c>
      <c r="G8" s="16"/>
      <c r="H8" s="17"/>
      <c r="I8" s="18"/>
      <c r="J8" s="19"/>
    </row>
    <row r="9" spans="2:29" x14ac:dyDescent="0.25">
      <c r="B9" s="7">
        <v>46028</v>
      </c>
      <c r="C9" s="8">
        <v>9714</v>
      </c>
      <c r="D9" s="9"/>
      <c r="E9" s="10">
        <f t="shared" si="0"/>
        <v>22.75</v>
      </c>
      <c r="F9" s="40">
        <f t="shared" si="1"/>
        <v>220993.5</v>
      </c>
      <c r="G9" s="16"/>
      <c r="H9" s="17"/>
      <c r="I9" s="18"/>
      <c r="J9" s="19"/>
    </row>
    <row r="10" spans="2:29" x14ac:dyDescent="0.25">
      <c r="B10" s="7">
        <v>46029</v>
      </c>
      <c r="C10" s="8">
        <v>9734</v>
      </c>
      <c r="D10" s="9"/>
      <c r="E10" s="10">
        <f t="shared" si="0"/>
        <v>22.75</v>
      </c>
      <c r="F10" s="40">
        <f t="shared" si="1"/>
        <v>221448.5</v>
      </c>
      <c r="G10" s="16"/>
      <c r="H10" s="17"/>
      <c r="I10" s="18"/>
      <c r="J10" s="19"/>
    </row>
    <row r="11" spans="2:29" x14ac:dyDescent="0.25">
      <c r="B11" s="7">
        <v>46030</v>
      </c>
      <c r="C11" s="8">
        <v>10091</v>
      </c>
      <c r="D11" s="9"/>
      <c r="E11" s="10">
        <f t="shared" si="0"/>
        <v>22.75</v>
      </c>
      <c r="F11" s="40">
        <f t="shared" si="1"/>
        <v>229570.25</v>
      </c>
      <c r="G11" s="20"/>
      <c r="H11" s="17"/>
      <c r="I11" s="18"/>
      <c r="J11" s="19"/>
    </row>
    <row r="12" spans="2:29" x14ac:dyDescent="0.25">
      <c r="B12" s="7">
        <v>46031</v>
      </c>
      <c r="C12" s="8">
        <v>10122</v>
      </c>
      <c r="D12" s="9"/>
      <c r="E12" s="10">
        <f t="shared" si="0"/>
        <v>22.75</v>
      </c>
      <c r="F12" s="40">
        <f t="shared" si="1"/>
        <v>230275.5</v>
      </c>
      <c r="G12" s="20"/>
      <c r="H12" s="17"/>
      <c r="I12" s="18"/>
      <c r="J12" s="19"/>
    </row>
    <row r="13" spans="2:29" x14ac:dyDescent="0.25">
      <c r="B13" s="7">
        <v>46032</v>
      </c>
      <c r="C13" s="8">
        <v>10091</v>
      </c>
      <c r="D13" s="9"/>
      <c r="E13" s="10">
        <f t="shared" si="0"/>
        <v>22.75</v>
      </c>
      <c r="F13" s="40">
        <f t="shared" si="1"/>
        <v>229570.25</v>
      </c>
      <c r="G13" s="16">
        <v>46076</v>
      </c>
      <c r="H13" s="17" t="s">
        <v>91</v>
      </c>
      <c r="I13" s="18"/>
      <c r="J13" s="19">
        <v>7785062.8300000001</v>
      </c>
    </row>
    <row r="14" spans="2:29" x14ac:dyDescent="0.25">
      <c r="B14" s="7">
        <v>46033</v>
      </c>
      <c r="C14" s="8">
        <v>10285</v>
      </c>
      <c r="D14" s="9"/>
      <c r="E14" s="10">
        <f t="shared" si="0"/>
        <v>22.75</v>
      </c>
      <c r="F14" s="40">
        <f t="shared" si="1"/>
        <v>233983.75</v>
      </c>
      <c r="G14" s="20"/>
      <c r="H14" s="17"/>
      <c r="I14" s="18"/>
      <c r="J14" s="19"/>
    </row>
    <row r="15" spans="2:29" x14ac:dyDescent="0.25">
      <c r="B15" s="7">
        <v>46034</v>
      </c>
      <c r="C15" s="8">
        <v>10233</v>
      </c>
      <c r="D15" s="9"/>
      <c r="E15" s="10">
        <f t="shared" si="0"/>
        <v>22.75</v>
      </c>
      <c r="F15" s="40">
        <f t="shared" si="1"/>
        <v>232800.75</v>
      </c>
      <c r="G15" s="20"/>
      <c r="H15" s="17"/>
      <c r="I15" s="18"/>
      <c r="J15" s="19"/>
    </row>
    <row r="16" spans="2:29" x14ac:dyDescent="0.25">
      <c r="B16" s="7">
        <v>46035</v>
      </c>
      <c r="C16" s="8">
        <v>10429</v>
      </c>
      <c r="D16" s="9"/>
      <c r="E16" s="10">
        <f t="shared" si="0"/>
        <v>22.75</v>
      </c>
      <c r="F16" s="40">
        <f t="shared" si="1"/>
        <v>237259.75</v>
      </c>
      <c r="G16" s="20"/>
      <c r="H16" s="17"/>
      <c r="I16" s="18"/>
      <c r="J16" s="19"/>
    </row>
    <row r="17" spans="2:13" x14ac:dyDescent="0.25">
      <c r="B17" s="7">
        <v>46036</v>
      </c>
      <c r="C17" s="8">
        <v>10186</v>
      </c>
      <c r="D17" s="9"/>
      <c r="E17" s="10">
        <f t="shared" si="0"/>
        <v>22.75</v>
      </c>
      <c r="F17" s="40">
        <f t="shared" si="1"/>
        <v>231731.5</v>
      </c>
      <c r="G17" s="20"/>
      <c r="H17" s="17"/>
      <c r="I17" s="18"/>
      <c r="J17" s="19"/>
      <c r="M17" s="64"/>
    </row>
    <row r="18" spans="2:13" x14ac:dyDescent="0.25">
      <c r="B18" s="7">
        <v>46037</v>
      </c>
      <c r="C18" s="8">
        <v>10154</v>
      </c>
      <c r="D18" s="9"/>
      <c r="E18" s="10">
        <f t="shared" si="0"/>
        <v>22.75</v>
      </c>
      <c r="F18" s="40">
        <f t="shared" si="1"/>
        <v>231003.5</v>
      </c>
      <c r="G18" s="20"/>
      <c r="H18" s="17"/>
      <c r="I18" s="18"/>
      <c r="J18" s="19"/>
      <c r="M18" s="88"/>
    </row>
    <row r="19" spans="2:13" x14ac:dyDescent="0.25">
      <c r="B19" s="7">
        <v>46038</v>
      </c>
      <c r="C19" s="8">
        <v>10239</v>
      </c>
      <c r="D19" s="9"/>
      <c r="E19" s="10">
        <f t="shared" si="0"/>
        <v>22.75</v>
      </c>
      <c r="F19" s="40">
        <f t="shared" si="1"/>
        <v>232937.25</v>
      </c>
      <c r="G19" s="20"/>
      <c r="H19" s="17"/>
      <c r="I19" s="18"/>
      <c r="J19" s="19"/>
    </row>
    <row r="20" spans="2:13" x14ac:dyDescent="0.25">
      <c r="B20" s="7">
        <v>46039</v>
      </c>
      <c r="C20" s="8">
        <v>10384</v>
      </c>
      <c r="D20" s="9"/>
      <c r="E20" s="10">
        <f t="shared" si="0"/>
        <v>22.75</v>
      </c>
      <c r="F20" s="40">
        <f t="shared" si="1"/>
        <v>236236</v>
      </c>
      <c r="G20" s="20"/>
      <c r="H20" s="17"/>
      <c r="I20" s="18"/>
      <c r="J20" s="19"/>
      <c r="M20" s="88"/>
    </row>
    <row r="21" spans="2:13" x14ac:dyDescent="0.25">
      <c r="B21" s="7">
        <v>46040</v>
      </c>
      <c r="C21" s="8">
        <v>10482</v>
      </c>
      <c r="D21" s="9"/>
      <c r="E21" s="10">
        <f t="shared" si="0"/>
        <v>22.75</v>
      </c>
      <c r="F21" s="40">
        <f t="shared" si="1"/>
        <v>238465.5</v>
      </c>
      <c r="G21" s="20"/>
      <c r="H21" s="17"/>
      <c r="I21" s="18"/>
      <c r="J21" s="19"/>
    </row>
    <row r="22" spans="2:13" x14ac:dyDescent="0.25">
      <c r="B22" s="7">
        <v>46041</v>
      </c>
      <c r="C22" s="8">
        <v>10921</v>
      </c>
      <c r="D22" s="9"/>
      <c r="E22" s="10">
        <f t="shared" si="0"/>
        <v>22.75</v>
      </c>
      <c r="F22" s="40">
        <f t="shared" si="1"/>
        <v>248452.75</v>
      </c>
      <c r="G22" s="20"/>
      <c r="H22" s="17"/>
      <c r="I22" s="18"/>
      <c r="J22" s="19"/>
    </row>
    <row r="23" spans="2:13" x14ac:dyDescent="0.25">
      <c r="B23" s="7">
        <v>46042</v>
      </c>
      <c r="C23" s="8">
        <v>10585</v>
      </c>
      <c r="D23" s="9"/>
      <c r="E23" s="10">
        <f t="shared" si="0"/>
        <v>22.75</v>
      </c>
      <c r="F23" s="40">
        <f t="shared" si="1"/>
        <v>240808.75</v>
      </c>
      <c r="G23" s="20"/>
      <c r="H23" s="17"/>
      <c r="I23" s="18"/>
      <c r="J23" s="19"/>
    </row>
    <row r="24" spans="2:13" x14ac:dyDescent="0.25">
      <c r="B24" s="7">
        <v>46043</v>
      </c>
      <c r="C24" s="8">
        <v>10665</v>
      </c>
      <c r="D24" s="9"/>
      <c r="E24" s="10">
        <f t="shared" si="0"/>
        <v>22.75</v>
      </c>
      <c r="F24" s="40">
        <f t="shared" si="1"/>
        <v>242628.75</v>
      </c>
      <c r="G24" s="20"/>
      <c r="H24" s="17"/>
      <c r="I24" s="18"/>
      <c r="J24" s="19"/>
    </row>
    <row r="25" spans="2:13" x14ac:dyDescent="0.25">
      <c r="B25" s="7">
        <v>46044</v>
      </c>
      <c r="C25" s="8">
        <v>10614</v>
      </c>
      <c r="D25" s="9"/>
      <c r="E25" s="10">
        <f>19.6+6.15</f>
        <v>25.75</v>
      </c>
      <c r="F25" s="40">
        <f t="shared" si="1"/>
        <v>273310.5</v>
      </c>
      <c r="G25" s="20"/>
      <c r="H25" s="17"/>
      <c r="I25" s="18"/>
      <c r="J25" s="19"/>
    </row>
    <row r="26" spans="2:13" x14ac:dyDescent="0.25">
      <c r="B26" s="7">
        <v>46045</v>
      </c>
      <c r="C26" s="8">
        <v>11177</v>
      </c>
      <c r="D26" s="9"/>
      <c r="E26" s="10">
        <f t="shared" ref="E26:E34" si="2">19.6+6.15</f>
        <v>25.75</v>
      </c>
      <c r="F26" s="40">
        <f t="shared" si="1"/>
        <v>287807.75</v>
      </c>
      <c r="G26" s="20"/>
      <c r="H26" s="17"/>
      <c r="I26" s="18"/>
      <c r="J26" s="19"/>
    </row>
    <row r="27" spans="2:13" x14ac:dyDescent="0.25">
      <c r="B27" s="7">
        <v>46046</v>
      </c>
      <c r="C27" s="8">
        <v>10943</v>
      </c>
      <c r="D27" s="9"/>
      <c r="E27" s="10">
        <f t="shared" si="2"/>
        <v>25.75</v>
      </c>
      <c r="F27" s="40">
        <f t="shared" si="1"/>
        <v>281782.25</v>
      </c>
      <c r="G27" s="20"/>
      <c r="H27" s="17"/>
      <c r="I27" s="18"/>
      <c r="J27" s="19"/>
    </row>
    <row r="28" spans="2:13" x14ac:dyDescent="0.25">
      <c r="B28" s="7">
        <v>46047</v>
      </c>
      <c r="C28" s="8">
        <v>10989</v>
      </c>
      <c r="D28" s="9"/>
      <c r="E28" s="10">
        <f t="shared" si="2"/>
        <v>25.75</v>
      </c>
      <c r="F28" s="40">
        <f t="shared" si="1"/>
        <v>282966.75</v>
      </c>
      <c r="G28" s="20"/>
      <c r="H28" s="17"/>
      <c r="I28" s="18"/>
      <c r="J28" s="19"/>
    </row>
    <row r="29" spans="2:13" x14ac:dyDescent="0.25">
      <c r="B29" s="7">
        <v>46048</v>
      </c>
      <c r="C29" s="8">
        <v>9951</v>
      </c>
      <c r="D29" s="9"/>
      <c r="E29" s="10">
        <f t="shared" si="2"/>
        <v>25.75</v>
      </c>
      <c r="F29" s="40">
        <f t="shared" si="1"/>
        <v>256238.25</v>
      </c>
      <c r="G29" s="20"/>
      <c r="H29" s="17"/>
      <c r="I29" s="18"/>
      <c r="J29" s="19"/>
    </row>
    <row r="30" spans="2:13" x14ac:dyDescent="0.25">
      <c r="B30" s="7">
        <v>46049</v>
      </c>
      <c r="C30" s="8">
        <v>12707</v>
      </c>
      <c r="D30" s="9"/>
      <c r="E30" s="10">
        <f t="shared" si="2"/>
        <v>25.75</v>
      </c>
      <c r="F30" s="40">
        <f t="shared" si="1"/>
        <v>327205.25</v>
      </c>
      <c r="G30" s="20"/>
      <c r="H30" s="17"/>
      <c r="I30" s="18"/>
      <c r="J30" s="19"/>
    </row>
    <row r="31" spans="2:13" x14ac:dyDescent="0.25">
      <c r="B31" s="7">
        <v>46050</v>
      </c>
      <c r="C31" s="8">
        <v>11261</v>
      </c>
      <c r="D31" s="9"/>
      <c r="E31" s="10">
        <f t="shared" si="2"/>
        <v>25.75</v>
      </c>
      <c r="F31" s="40">
        <f t="shared" si="1"/>
        <v>289970.75</v>
      </c>
      <c r="G31" s="20"/>
      <c r="H31" s="17"/>
      <c r="I31" s="18"/>
      <c r="J31" s="19"/>
    </row>
    <row r="32" spans="2:13" x14ac:dyDescent="0.25">
      <c r="B32" s="7">
        <v>46051</v>
      </c>
      <c r="C32" s="8">
        <v>11530</v>
      </c>
      <c r="D32" s="9"/>
      <c r="E32" s="10">
        <f t="shared" si="2"/>
        <v>25.75</v>
      </c>
      <c r="F32" s="40">
        <f t="shared" si="1"/>
        <v>296897.5</v>
      </c>
      <c r="G32" s="20"/>
      <c r="H32" s="17"/>
      <c r="I32" s="18"/>
      <c r="J32" s="19"/>
    </row>
    <row r="33" spans="2:12" x14ac:dyDescent="0.25">
      <c r="B33" s="7">
        <v>46052</v>
      </c>
      <c r="C33" s="8">
        <v>11417</v>
      </c>
      <c r="D33" s="9"/>
      <c r="E33" s="10">
        <f t="shared" si="2"/>
        <v>25.75</v>
      </c>
      <c r="F33" s="40">
        <f t="shared" si="1"/>
        <v>293987.75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11496</v>
      </c>
      <c r="D34" s="55"/>
      <c r="E34" s="10">
        <f t="shared" si="2"/>
        <v>25.75</v>
      </c>
      <c r="F34" s="56">
        <f t="shared" si="1"/>
        <v>296022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324032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7785062.8269999996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7707983</v>
      </c>
      <c r="L36" s="33">
        <f>J36-J4-J5-J6+J37</f>
        <v>7785062.8300000001</v>
      </c>
    </row>
    <row r="37" spans="2:12" x14ac:dyDescent="0.25">
      <c r="B37" s="27" t="s">
        <v>14</v>
      </c>
      <c r="C37" s="32">
        <f>C35</f>
        <v>324032</v>
      </c>
      <c r="D37" s="9">
        <f>D35/1.03</f>
        <v>0</v>
      </c>
      <c r="E37" s="10"/>
      <c r="F37" s="40">
        <f>SUM(F4:F36)</f>
        <v>7707983</v>
      </c>
      <c r="G37" s="20"/>
      <c r="H37" s="18" t="s">
        <v>15</v>
      </c>
      <c r="I37" s="18">
        <v>0.01</v>
      </c>
      <c r="J37" s="19">
        <f>J36*I37</f>
        <v>77079.83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3.0000004917383194E-3</v>
      </c>
    </row>
    <row r="40" spans="2:12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12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6C92C-48EE-429A-8894-4A994BB492D4}">
  <dimension ref="B1:AC43"/>
  <sheetViews>
    <sheetView zoomScale="85" zoomScaleNormal="85" workbookViewId="0">
      <selection activeCell="N9" sqref="N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11334</v>
      </c>
      <c r="D4" s="9"/>
      <c r="E4" s="10">
        <f>22.22*1.21</f>
        <v>26.886199999999999</v>
      </c>
      <c r="F4" s="40">
        <f>E4*C4</f>
        <v>304728.19079999998</v>
      </c>
      <c r="G4" s="12"/>
      <c r="H4" s="13" t="s">
        <v>6</v>
      </c>
      <c r="I4" s="14">
        <v>0.01</v>
      </c>
      <c r="J4" s="15"/>
    </row>
    <row r="5" spans="2:29" x14ac:dyDescent="0.25">
      <c r="B5" s="7">
        <v>46055</v>
      </c>
      <c r="C5" s="8">
        <v>12272</v>
      </c>
      <c r="D5" s="9"/>
      <c r="E5" s="10">
        <f t="shared" ref="E5:E31" si="0">22.22*1.21</f>
        <v>26.886199999999999</v>
      </c>
      <c r="F5" s="40">
        <f t="shared" ref="F5:F34" si="1">E5*C5</f>
        <v>329947.44639999996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>
        <v>10007</v>
      </c>
      <c r="D6" s="9"/>
      <c r="E6" s="10">
        <f t="shared" si="0"/>
        <v>26.886199999999999</v>
      </c>
      <c r="F6" s="40">
        <f t="shared" si="1"/>
        <v>269050.2034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>
        <v>11415</v>
      </c>
      <c r="D7" s="9"/>
      <c r="E7" s="10">
        <f t="shared" si="0"/>
        <v>26.886199999999999</v>
      </c>
      <c r="F7" s="40">
        <f t="shared" si="1"/>
        <v>306905.973</v>
      </c>
      <c r="G7" s="12"/>
      <c r="H7" s="13" t="s">
        <v>9</v>
      </c>
      <c r="I7" s="14"/>
      <c r="J7" s="15">
        <f>'OCAK 2026'!J39*-1</f>
        <v>-3.0000004917383194E-3</v>
      </c>
    </row>
    <row r="8" spans="2:29" x14ac:dyDescent="0.25">
      <c r="B8" s="7">
        <v>46058</v>
      </c>
      <c r="C8" s="8">
        <v>11078</v>
      </c>
      <c r="D8" s="9"/>
      <c r="E8" s="10">
        <f t="shared" si="0"/>
        <v>26.886199999999999</v>
      </c>
      <c r="F8" s="40">
        <f t="shared" si="1"/>
        <v>297845.3236</v>
      </c>
      <c r="G8" s="16"/>
      <c r="H8" s="17"/>
      <c r="I8" s="18"/>
      <c r="J8" s="19"/>
    </row>
    <row r="9" spans="2:29" x14ac:dyDescent="0.25">
      <c r="B9" s="7">
        <v>46059</v>
      </c>
      <c r="C9" s="8">
        <v>11129</v>
      </c>
      <c r="D9" s="9"/>
      <c r="E9" s="10">
        <f t="shared" si="0"/>
        <v>26.886199999999999</v>
      </c>
      <c r="F9" s="40">
        <f t="shared" si="1"/>
        <v>299216.51980000001</v>
      </c>
      <c r="G9" s="16"/>
      <c r="H9" s="17"/>
      <c r="I9" s="18"/>
      <c r="J9" s="19"/>
    </row>
    <row r="10" spans="2:29" x14ac:dyDescent="0.25">
      <c r="B10" s="7">
        <v>46060</v>
      </c>
      <c r="C10" s="8">
        <v>11161</v>
      </c>
      <c r="D10" s="9"/>
      <c r="E10" s="10">
        <f t="shared" si="0"/>
        <v>26.886199999999999</v>
      </c>
      <c r="F10" s="40">
        <f t="shared" si="1"/>
        <v>300076.87819999998</v>
      </c>
      <c r="G10" s="16"/>
      <c r="H10" s="17"/>
      <c r="I10" s="18"/>
      <c r="J10" s="19"/>
    </row>
    <row r="11" spans="2:29" x14ac:dyDescent="0.25">
      <c r="B11" s="7">
        <v>46061</v>
      </c>
      <c r="C11" s="8">
        <v>11062</v>
      </c>
      <c r="D11" s="9"/>
      <c r="E11" s="10">
        <f t="shared" si="0"/>
        <v>26.886199999999999</v>
      </c>
      <c r="F11" s="40">
        <f t="shared" si="1"/>
        <v>297415.14439999999</v>
      </c>
      <c r="G11" s="20"/>
      <c r="H11" s="17"/>
      <c r="I11" s="18"/>
      <c r="J11" s="19"/>
    </row>
    <row r="12" spans="2:29" x14ac:dyDescent="0.25">
      <c r="B12" s="7">
        <v>46062</v>
      </c>
      <c r="C12" s="8">
        <v>11408</v>
      </c>
      <c r="D12" s="9"/>
      <c r="E12" s="10">
        <f t="shared" si="0"/>
        <v>26.886199999999999</v>
      </c>
      <c r="F12" s="40">
        <f t="shared" si="1"/>
        <v>306717.7696</v>
      </c>
      <c r="G12" s="16"/>
      <c r="H12" s="17"/>
      <c r="I12" s="18"/>
      <c r="J12" s="19"/>
    </row>
    <row r="13" spans="2:29" x14ac:dyDescent="0.25">
      <c r="B13" s="7">
        <v>46063</v>
      </c>
      <c r="C13" s="8">
        <v>11625</v>
      </c>
      <c r="D13" s="9"/>
      <c r="E13" s="10">
        <f t="shared" si="0"/>
        <v>26.886199999999999</v>
      </c>
      <c r="F13" s="40">
        <f t="shared" si="1"/>
        <v>312552.07500000001</v>
      </c>
      <c r="G13" s="16">
        <v>46093</v>
      </c>
      <c r="H13" s="17" t="s">
        <v>93</v>
      </c>
      <c r="I13" s="18"/>
      <c r="J13" s="19">
        <v>6500000</v>
      </c>
    </row>
    <row r="14" spans="2:29" x14ac:dyDescent="0.25">
      <c r="B14" s="7">
        <v>46064</v>
      </c>
      <c r="C14" s="8">
        <v>11472</v>
      </c>
      <c r="D14" s="9"/>
      <c r="E14" s="10">
        <f t="shared" si="0"/>
        <v>26.886199999999999</v>
      </c>
      <c r="F14" s="40">
        <f t="shared" si="1"/>
        <v>308438.48639999999</v>
      </c>
      <c r="G14" s="16">
        <v>46099</v>
      </c>
      <c r="H14" s="17" t="s">
        <v>93</v>
      </c>
      <c r="I14" s="18"/>
      <c r="J14" s="19">
        <v>2385434.56</v>
      </c>
    </row>
    <row r="15" spans="2:29" x14ac:dyDescent="0.25">
      <c r="B15" s="7">
        <v>46065</v>
      </c>
      <c r="C15" s="8">
        <v>11707</v>
      </c>
      <c r="D15" s="9"/>
      <c r="E15" s="10">
        <f t="shared" si="0"/>
        <v>26.886199999999999</v>
      </c>
      <c r="F15" s="40">
        <f t="shared" si="1"/>
        <v>314756.74339999998</v>
      </c>
      <c r="G15" s="20"/>
      <c r="H15" s="17"/>
      <c r="I15" s="18"/>
      <c r="J15" s="19"/>
    </row>
    <row r="16" spans="2:29" x14ac:dyDescent="0.25">
      <c r="B16" s="7">
        <v>46066</v>
      </c>
      <c r="C16" s="8">
        <v>11810</v>
      </c>
      <c r="D16" s="9"/>
      <c r="E16" s="10">
        <f t="shared" si="0"/>
        <v>26.886199999999999</v>
      </c>
      <c r="F16" s="40">
        <f t="shared" si="1"/>
        <v>317526.022</v>
      </c>
      <c r="G16" s="20"/>
      <c r="H16" s="17"/>
      <c r="I16" s="18"/>
      <c r="J16" s="19"/>
      <c r="L16" s="89" t="s">
        <v>92</v>
      </c>
    </row>
    <row r="17" spans="2:13" x14ac:dyDescent="0.25">
      <c r="B17" s="7">
        <v>46067</v>
      </c>
      <c r="C17" s="8">
        <v>11934</v>
      </c>
      <c r="D17" s="9"/>
      <c r="E17" s="10">
        <f t="shared" si="0"/>
        <v>26.886199999999999</v>
      </c>
      <c r="F17" s="40">
        <f t="shared" si="1"/>
        <v>320859.91080000001</v>
      </c>
      <c r="G17" s="20"/>
      <c r="H17" s="17"/>
      <c r="I17" s="18"/>
      <c r="J17" s="19"/>
    </row>
    <row r="18" spans="2:13" x14ac:dyDescent="0.25">
      <c r="B18" s="7">
        <v>46068</v>
      </c>
      <c r="C18" s="8">
        <v>11790</v>
      </c>
      <c r="D18" s="9"/>
      <c r="E18" s="10">
        <f t="shared" si="0"/>
        <v>26.886199999999999</v>
      </c>
      <c r="F18" s="40">
        <f t="shared" si="1"/>
        <v>316988.29800000001</v>
      </c>
      <c r="G18" s="20"/>
      <c r="H18" s="17"/>
      <c r="I18" s="18"/>
      <c r="J18" s="19"/>
    </row>
    <row r="19" spans="2:13" x14ac:dyDescent="0.25">
      <c r="B19" s="7">
        <v>46069</v>
      </c>
      <c r="C19" s="8">
        <v>12121</v>
      </c>
      <c r="D19" s="9"/>
      <c r="E19" s="10">
        <f t="shared" si="0"/>
        <v>26.886199999999999</v>
      </c>
      <c r="F19" s="40">
        <f t="shared" si="1"/>
        <v>325887.63020000001</v>
      </c>
      <c r="G19" s="20"/>
      <c r="H19" s="17"/>
      <c r="I19" s="18"/>
      <c r="J19" s="19"/>
    </row>
    <row r="20" spans="2:13" x14ac:dyDescent="0.25">
      <c r="B20" s="7">
        <v>46070</v>
      </c>
      <c r="C20" s="8">
        <v>12143</v>
      </c>
      <c r="D20" s="9"/>
      <c r="E20" s="10">
        <f t="shared" si="0"/>
        <v>26.886199999999999</v>
      </c>
      <c r="F20" s="40">
        <f t="shared" si="1"/>
        <v>326479.12659999996</v>
      </c>
      <c r="G20" s="20"/>
      <c r="H20" s="17"/>
      <c r="I20" s="18"/>
      <c r="J20" s="19"/>
    </row>
    <row r="21" spans="2:13" x14ac:dyDescent="0.25">
      <c r="B21" s="7">
        <v>46071</v>
      </c>
      <c r="C21" s="8">
        <v>11880</v>
      </c>
      <c r="D21" s="9"/>
      <c r="E21" s="10">
        <f t="shared" si="0"/>
        <v>26.886199999999999</v>
      </c>
      <c r="F21" s="40">
        <f t="shared" si="1"/>
        <v>319408.05599999998</v>
      </c>
      <c r="G21" s="20"/>
      <c r="H21" s="17"/>
      <c r="I21" s="18"/>
      <c r="J21" s="19"/>
    </row>
    <row r="22" spans="2:13" x14ac:dyDescent="0.25">
      <c r="B22" s="7">
        <v>46072</v>
      </c>
      <c r="C22" s="8">
        <v>11975</v>
      </c>
      <c r="D22" s="9"/>
      <c r="E22" s="10">
        <f t="shared" si="0"/>
        <v>26.886199999999999</v>
      </c>
      <c r="F22" s="40">
        <f t="shared" si="1"/>
        <v>321962.245</v>
      </c>
      <c r="G22" s="20"/>
      <c r="H22" s="17"/>
      <c r="I22" s="18"/>
      <c r="J22" s="19"/>
    </row>
    <row r="23" spans="2:13" x14ac:dyDescent="0.25">
      <c r="B23" s="7">
        <v>46073</v>
      </c>
      <c r="C23" s="8">
        <v>11897</v>
      </c>
      <c r="D23" s="9"/>
      <c r="E23" s="10">
        <f t="shared" si="0"/>
        <v>26.886199999999999</v>
      </c>
      <c r="F23" s="40">
        <f t="shared" si="1"/>
        <v>319865.1214</v>
      </c>
      <c r="G23" s="20"/>
      <c r="H23" s="17"/>
      <c r="I23" s="18"/>
      <c r="J23" s="19"/>
    </row>
    <row r="24" spans="2:13" x14ac:dyDescent="0.25">
      <c r="B24" s="7">
        <v>46074</v>
      </c>
      <c r="C24" s="8">
        <v>11899</v>
      </c>
      <c r="D24" s="9"/>
      <c r="E24" s="10">
        <f t="shared" si="0"/>
        <v>26.886199999999999</v>
      </c>
      <c r="F24" s="40">
        <f t="shared" si="1"/>
        <v>319918.89379999996</v>
      </c>
      <c r="G24" s="20"/>
      <c r="H24" s="17"/>
      <c r="I24" s="18"/>
      <c r="J24" s="19"/>
    </row>
    <row r="25" spans="2:13" x14ac:dyDescent="0.25">
      <c r="B25" s="7">
        <v>46075</v>
      </c>
      <c r="C25" s="8">
        <v>12063</v>
      </c>
      <c r="D25" s="9"/>
      <c r="E25" s="10">
        <f t="shared" si="0"/>
        <v>26.886199999999999</v>
      </c>
      <c r="F25" s="40">
        <f t="shared" si="1"/>
        <v>324328.23060000001</v>
      </c>
      <c r="G25" s="20"/>
      <c r="H25" s="17"/>
      <c r="I25" s="18"/>
      <c r="J25" s="19"/>
    </row>
    <row r="26" spans="2:13" x14ac:dyDescent="0.25">
      <c r="B26" s="7">
        <v>46076</v>
      </c>
      <c r="C26" s="8">
        <v>12014</v>
      </c>
      <c r="D26" s="9"/>
      <c r="E26" s="10">
        <f t="shared" si="0"/>
        <v>26.886199999999999</v>
      </c>
      <c r="F26" s="40">
        <f t="shared" si="1"/>
        <v>323010.80679999996</v>
      </c>
      <c r="G26" s="20"/>
      <c r="H26" s="17"/>
      <c r="I26" s="18"/>
      <c r="J26" s="19"/>
    </row>
    <row r="27" spans="2:13" x14ac:dyDescent="0.25">
      <c r="B27" s="7">
        <v>46077</v>
      </c>
      <c r="C27" s="8">
        <v>12145</v>
      </c>
      <c r="D27" s="9"/>
      <c r="E27" s="10">
        <f t="shared" si="0"/>
        <v>26.886199999999999</v>
      </c>
      <c r="F27" s="40">
        <f t="shared" si="1"/>
        <v>326532.89899999998</v>
      </c>
      <c r="G27" s="20"/>
      <c r="H27" s="17"/>
      <c r="I27" s="18"/>
      <c r="J27" s="19"/>
    </row>
    <row r="28" spans="2:13" x14ac:dyDescent="0.25">
      <c r="B28" s="7">
        <v>46078</v>
      </c>
      <c r="C28" s="8">
        <v>11851</v>
      </c>
      <c r="D28" s="9"/>
      <c r="E28" s="10">
        <f t="shared" si="0"/>
        <v>26.886199999999999</v>
      </c>
      <c r="F28" s="40">
        <f t="shared" si="1"/>
        <v>318628.35619999998</v>
      </c>
      <c r="G28" s="20"/>
      <c r="H28" s="17"/>
      <c r="I28" s="18"/>
      <c r="J28" s="19"/>
    </row>
    <row r="29" spans="2:13" x14ac:dyDescent="0.25">
      <c r="B29" s="7">
        <v>46079</v>
      </c>
      <c r="C29" s="8">
        <v>12186</v>
      </c>
      <c r="D29" s="9"/>
      <c r="E29" s="10">
        <f t="shared" si="0"/>
        <v>26.886199999999999</v>
      </c>
      <c r="F29" s="40">
        <f t="shared" si="1"/>
        <v>327635.23319999996</v>
      </c>
      <c r="G29" s="20"/>
      <c r="H29" s="17"/>
      <c r="I29" s="18"/>
      <c r="J29" s="19"/>
    </row>
    <row r="30" spans="2:13" x14ac:dyDescent="0.25">
      <c r="B30" s="7">
        <v>46080</v>
      </c>
      <c r="C30" s="8">
        <v>11998</v>
      </c>
      <c r="D30" s="9"/>
      <c r="E30" s="10">
        <f t="shared" si="0"/>
        <v>26.886199999999999</v>
      </c>
      <c r="F30" s="40">
        <f t="shared" si="1"/>
        <v>322580.62760000001</v>
      </c>
      <c r="G30" s="20"/>
      <c r="H30" s="17"/>
      <c r="I30" s="18"/>
      <c r="J30" s="19"/>
      <c r="M30">
        <f>22.22*1.21</f>
        <v>26.886199999999999</v>
      </c>
    </row>
    <row r="31" spans="2:13" x14ac:dyDescent="0.25">
      <c r="B31" s="7">
        <v>46081</v>
      </c>
      <c r="C31" s="8">
        <v>11789</v>
      </c>
      <c r="D31" s="9"/>
      <c r="E31" s="10">
        <f t="shared" si="0"/>
        <v>26.886199999999999</v>
      </c>
      <c r="F31" s="40">
        <f t="shared" si="1"/>
        <v>316961.4118</v>
      </c>
      <c r="G31" s="20"/>
      <c r="H31" s="17"/>
      <c r="I31" s="18"/>
      <c r="J31" s="19"/>
    </row>
    <row r="32" spans="2:13" x14ac:dyDescent="0.25">
      <c r="B32" s="7"/>
      <c r="C32" s="8"/>
      <c r="D32" s="9"/>
      <c r="E32" s="10"/>
      <c r="F32" s="40">
        <f t="shared" si="1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1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1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327165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8885434.557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8796223.6230000015</v>
      </c>
      <c r="L36" s="33">
        <f>J36-J4-J5-J6+J37</f>
        <v>8884185.8592300024</v>
      </c>
    </row>
    <row r="37" spans="2:12" x14ac:dyDescent="0.25">
      <c r="B37" s="27" t="s">
        <v>14</v>
      </c>
      <c r="C37" s="32">
        <f>C35</f>
        <v>327165</v>
      </c>
      <c r="D37" s="9">
        <f>D35/1.03</f>
        <v>0</v>
      </c>
      <c r="E37" s="10"/>
      <c r="F37" s="40">
        <f>SUM(F4:F36)</f>
        <v>8796223.6230000015</v>
      </c>
      <c r="G37" s="20"/>
      <c r="H37" s="18" t="s">
        <v>15</v>
      </c>
      <c r="I37" s="18">
        <v>0.01</v>
      </c>
      <c r="J37" s="19">
        <f>J36*I37</f>
        <v>87962.236230000024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-1248.6977699976414</v>
      </c>
    </row>
    <row r="40" spans="2:12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12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2D649-2A07-43D5-B530-9F0E3EEC982A}">
  <dimension ref="B1:AC43"/>
  <sheetViews>
    <sheetView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4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11890</v>
      </c>
      <c r="D4" s="9"/>
      <c r="E4" s="10">
        <f t="shared" ref="E4:E34" si="0">22.22*1.21</f>
        <v>26.886199999999999</v>
      </c>
      <c r="F4" s="40">
        <f>E4*C4</f>
        <v>319676.91800000001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>
        <v>12253</v>
      </c>
      <c r="D5" s="9"/>
      <c r="E5" s="10">
        <f t="shared" si="0"/>
        <v>26.886199999999999</v>
      </c>
      <c r="F5" s="40">
        <f t="shared" ref="F5:F34" si="1">E5*C5</f>
        <v>329436.60859999998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>
        <v>12427</v>
      </c>
      <c r="D6" s="9"/>
      <c r="E6" s="10">
        <f t="shared" si="0"/>
        <v>26.886199999999999</v>
      </c>
      <c r="F6" s="40">
        <f t="shared" si="1"/>
        <v>334114.80739999999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>
        <v>12590</v>
      </c>
      <c r="D7" s="9"/>
      <c r="E7" s="10">
        <f t="shared" si="0"/>
        <v>26.886199999999999</v>
      </c>
      <c r="F7" s="40">
        <f t="shared" si="1"/>
        <v>338497.25799999997</v>
      </c>
      <c r="G7" s="12"/>
      <c r="H7" s="13" t="s">
        <v>9</v>
      </c>
      <c r="I7" s="14"/>
      <c r="J7" s="15">
        <f>'ŞUBAT 2026'!J39*-1</f>
        <v>1248.6977699976414</v>
      </c>
    </row>
    <row r="8" spans="2:29" x14ac:dyDescent="0.25">
      <c r="B8" s="7">
        <v>46086</v>
      </c>
      <c r="C8" s="8">
        <v>12563</v>
      </c>
      <c r="D8" s="9"/>
      <c r="E8" s="10">
        <f t="shared" si="0"/>
        <v>26.886199999999999</v>
      </c>
      <c r="F8" s="40">
        <f t="shared" si="1"/>
        <v>337771.33059999999</v>
      </c>
      <c r="G8" s="16"/>
      <c r="H8" s="17"/>
      <c r="I8" s="18"/>
      <c r="J8" s="19"/>
    </row>
    <row r="9" spans="2:29" x14ac:dyDescent="0.25">
      <c r="B9" s="7">
        <v>46087</v>
      </c>
      <c r="C9" s="8">
        <v>12576</v>
      </c>
      <c r="D9" s="9"/>
      <c r="E9" s="10">
        <f t="shared" si="0"/>
        <v>26.886199999999999</v>
      </c>
      <c r="F9" s="40">
        <f t="shared" si="1"/>
        <v>338120.85119999998</v>
      </c>
      <c r="G9" s="16"/>
      <c r="H9" s="17"/>
      <c r="I9" s="18"/>
      <c r="J9" s="19"/>
    </row>
    <row r="10" spans="2:29" x14ac:dyDescent="0.25">
      <c r="B10" s="7">
        <v>46088</v>
      </c>
      <c r="C10" s="8">
        <v>12838</v>
      </c>
      <c r="D10" s="9"/>
      <c r="E10" s="10">
        <f t="shared" si="0"/>
        <v>26.886199999999999</v>
      </c>
      <c r="F10" s="40">
        <f t="shared" si="1"/>
        <v>345165.0356</v>
      </c>
      <c r="G10" s="16"/>
      <c r="H10" s="17"/>
      <c r="I10" s="18"/>
      <c r="J10" s="19"/>
    </row>
    <row r="11" spans="2:29" x14ac:dyDescent="0.25">
      <c r="B11" s="7">
        <v>46089</v>
      </c>
      <c r="C11" s="8">
        <v>12839</v>
      </c>
      <c r="D11" s="9"/>
      <c r="E11" s="10">
        <f t="shared" si="0"/>
        <v>26.886199999999999</v>
      </c>
      <c r="F11" s="40">
        <f t="shared" si="1"/>
        <v>345191.92180000001</v>
      </c>
      <c r="G11" s="20"/>
      <c r="H11" s="17"/>
      <c r="I11" s="18"/>
      <c r="J11" s="19"/>
    </row>
    <row r="12" spans="2:29" x14ac:dyDescent="0.25">
      <c r="B12" s="7">
        <v>46090</v>
      </c>
      <c r="C12" s="8">
        <v>12819</v>
      </c>
      <c r="D12" s="9"/>
      <c r="E12" s="10">
        <f t="shared" si="0"/>
        <v>26.886199999999999</v>
      </c>
      <c r="F12" s="40">
        <f t="shared" si="1"/>
        <v>344654.19779999997</v>
      </c>
      <c r="G12" s="20"/>
      <c r="H12" s="17"/>
      <c r="I12" s="18"/>
      <c r="J12" s="19"/>
    </row>
    <row r="13" spans="2:29" x14ac:dyDescent="0.25">
      <c r="B13" s="7">
        <v>46091</v>
      </c>
      <c r="C13" s="8">
        <v>12595</v>
      </c>
      <c r="D13" s="9"/>
      <c r="E13" s="10">
        <f t="shared" si="0"/>
        <v>26.886199999999999</v>
      </c>
      <c r="F13" s="40">
        <f t="shared" si="1"/>
        <v>338631.68900000001</v>
      </c>
      <c r="G13" s="20"/>
      <c r="H13" s="17"/>
      <c r="I13" s="18"/>
      <c r="J13" s="19"/>
    </row>
    <row r="14" spans="2:29" x14ac:dyDescent="0.25">
      <c r="B14" s="7">
        <v>46092</v>
      </c>
      <c r="C14" s="8">
        <v>12635</v>
      </c>
      <c r="D14" s="9"/>
      <c r="E14" s="10">
        <f t="shared" si="0"/>
        <v>26.886199999999999</v>
      </c>
      <c r="F14" s="40">
        <f t="shared" si="1"/>
        <v>339707.13699999999</v>
      </c>
      <c r="G14" s="20"/>
      <c r="H14" s="17"/>
      <c r="I14" s="18"/>
      <c r="J14" s="19"/>
    </row>
    <row r="15" spans="2:29" x14ac:dyDescent="0.25">
      <c r="B15" s="7">
        <v>46093</v>
      </c>
      <c r="C15" s="8">
        <v>12746</v>
      </c>
      <c r="D15" s="9"/>
      <c r="E15" s="10">
        <f t="shared" si="0"/>
        <v>26.886199999999999</v>
      </c>
      <c r="F15" s="40">
        <f t="shared" si="1"/>
        <v>342691.50519999996</v>
      </c>
      <c r="G15" s="16">
        <v>46128</v>
      </c>
      <c r="H15" s="17" t="s">
        <v>94</v>
      </c>
      <c r="I15" s="18"/>
      <c r="J15" s="19">
        <v>4978163.63</v>
      </c>
    </row>
    <row r="16" spans="2:29" x14ac:dyDescent="0.25">
      <c r="B16" s="7">
        <v>46094</v>
      </c>
      <c r="C16" s="8">
        <v>12893</v>
      </c>
      <c r="D16" s="9"/>
      <c r="E16" s="10">
        <f t="shared" si="0"/>
        <v>26.886199999999999</v>
      </c>
      <c r="F16" s="40">
        <f t="shared" si="1"/>
        <v>346643.77659999998</v>
      </c>
      <c r="G16" s="16">
        <v>46133</v>
      </c>
      <c r="H16" s="17" t="s">
        <v>95</v>
      </c>
      <c r="I16" s="18"/>
      <c r="J16" s="19">
        <v>5845898.8300000001</v>
      </c>
    </row>
    <row r="17" spans="2:10" x14ac:dyDescent="0.25">
      <c r="B17" s="7">
        <v>46095</v>
      </c>
      <c r="C17" s="8">
        <v>12772</v>
      </c>
      <c r="D17" s="9"/>
      <c r="E17" s="10">
        <f t="shared" si="0"/>
        <v>26.886199999999999</v>
      </c>
      <c r="F17" s="40">
        <f t="shared" si="1"/>
        <v>343390.54639999999</v>
      </c>
      <c r="G17" s="20"/>
      <c r="H17" s="17"/>
      <c r="I17" s="18"/>
      <c r="J17" s="19"/>
    </row>
    <row r="18" spans="2:10" x14ac:dyDescent="0.25">
      <c r="B18" s="7">
        <v>46096</v>
      </c>
      <c r="C18" s="8">
        <v>13152</v>
      </c>
      <c r="D18" s="9"/>
      <c r="E18" s="10">
        <f t="shared" si="0"/>
        <v>26.886199999999999</v>
      </c>
      <c r="F18" s="40">
        <f t="shared" si="1"/>
        <v>353607.30239999999</v>
      </c>
      <c r="G18" s="16">
        <v>46136</v>
      </c>
      <c r="H18" s="17" t="s">
        <v>94</v>
      </c>
      <c r="I18" s="18"/>
      <c r="J18" s="19">
        <v>4352001.37</v>
      </c>
    </row>
    <row r="19" spans="2:10" x14ac:dyDescent="0.25">
      <c r="B19" s="7">
        <v>46097</v>
      </c>
      <c r="C19" s="8">
        <v>12835</v>
      </c>
      <c r="D19" s="9"/>
      <c r="E19" s="10">
        <f t="shared" si="0"/>
        <v>26.886199999999999</v>
      </c>
      <c r="F19" s="40">
        <f t="shared" si="1"/>
        <v>345084.37699999998</v>
      </c>
      <c r="G19" s="16">
        <v>46136</v>
      </c>
      <c r="H19" s="17" t="s">
        <v>96</v>
      </c>
      <c r="I19" s="18"/>
      <c r="J19" s="19">
        <v>-4352000</v>
      </c>
    </row>
    <row r="20" spans="2:10" x14ac:dyDescent="0.25">
      <c r="B20" s="7">
        <v>46098</v>
      </c>
      <c r="C20" s="8">
        <v>12894</v>
      </c>
      <c r="D20" s="9"/>
      <c r="E20" s="10">
        <f t="shared" si="0"/>
        <v>26.886199999999999</v>
      </c>
      <c r="F20" s="40">
        <f t="shared" si="1"/>
        <v>346670.66279999999</v>
      </c>
      <c r="G20" s="20"/>
      <c r="H20" s="17"/>
      <c r="I20" s="18"/>
      <c r="J20" s="19"/>
    </row>
    <row r="21" spans="2:10" x14ac:dyDescent="0.25">
      <c r="B21" s="7">
        <v>46099</v>
      </c>
      <c r="C21" s="8">
        <v>12845</v>
      </c>
      <c r="D21" s="9"/>
      <c r="E21" s="10">
        <f t="shared" si="0"/>
        <v>26.886199999999999</v>
      </c>
      <c r="F21" s="40">
        <f t="shared" si="1"/>
        <v>345353.239</v>
      </c>
      <c r="G21" s="16">
        <v>46142</v>
      </c>
      <c r="H21" s="17" t="s">
        <v>94</v>
      </c>
      <c r="I21" s="18"/>
      <c r="J21" s="19">
        <v>1496676.17</v>
      </c>
    </row>
    <row r="22" spans="2:10" x14ac:dyDescent="0.25">
      <c r="B22" s="7">
        <v>46100</v>
      </c>
      <c r="C22" s="8">
        <v>12644</v>
      </c>
      <c r="D22" s="9"/>
      <c r="E22" s="10">
        <f t="shared" si="0"/>
        <v>26.886199999999999</v>
      </c>
      <c r="F22" s="40">
        <f t="shared" si="1"/>
        <v>339949.1128</v>
      </c>
      <c r="G22" s="16">
        <v>46142</v>
      </c>
      <c r="H22" s="17" t="s">
        <v>96</v>
      </c>
      <c r="I22" s="18"/>
      <c r="J22" s="19">
        <v>-1496676</v>
      </c>
    </row>
    <row r="23" spans="2:10" x14ac:dyDescent="0.25">
      <c r="B23" s="7">
        <v>46101</v>
      </c>
      <c r="C23" s="8">
        <v>13173</v>
      </c>
      <c r="D23" s="9"/>
      <c r="E23" s="10">
        <f t="shared" si="0"/>
        <v>26.886199999999999</v>
      </c>
      <c r="F23" s="40">
        <f t="shared" si="1"/>
        <v>354171.91259999998</v>
      </c>
      <c r="G23" s="20"/>
      <c r="H23" s="17"/>
      <c r="I23" s="18"/>
      <c r="J23" s="19"/>
    </row>
    <row r="24" spans="2:10" x14ac:dyDescent="0.25">
      <c r="B24" s="7">
        <v>46102</v>
      </c>
      <c r="C24" s="8">
        <v>13089</v>
      </c>
      <c r="D24" s="9"/>
      <c r="E24" s="10">
        <f t="shared" si="0"/>
        <v>26.886199999999999</v>
      </c>
      <c r="F24" s="40">
        <f t="shared" si="1"/>
        <v>351913.4718</v>
      </c>
      <c r="G24" s="20"/>
      <c r="H24" s="17"/>
      <c r="I24" s="18"/>
      <c r="J24" s="19"/>
    </row>
    <row r="25" spans="2:10" x14ac:dyDescent="0.25">
      <c r="B25" s="7">
        <v>46103</v>
      </c>
      <c r="C25" s="8">
        <v>12875</v>
      </c>
      <c r="D25" s="9"/>
      <c r="E25" s="10">
        <f t="shared" si="0"/>
        <v>26.886199999999999</v>
      </c>
      <c r="F25" s="40">
        <f t="shared" si="1"/>
        <v>346159.82500000001</v>
      </c>
      <c r="G25" s="20"/>
      <c r="H25" s="17"/>
      <c r="I25" s="18"/>
      <c r="J25" s="19"/>
    </row>
    <row r="26" spans="2:10" x14ac:dyDescent="0.25">
      <c r="B26" s="7">
        <v>46104</v>
      </c>
      <c r="C26" s="8">
        <v>12890</v>
      </c>
      <c r="D26" s="9"/>
      <c r="E26" s="10">
        <f t="shared" si="0"/>
        <v>26.886199999999999</v>
      </c>
      <c r="F26" s="40">
        <f t="shared" si="1"/>
        <v>346563.11799999996</v>
      </c>
      <c r="G26" s="20"/>
      <c r="H26" s="17"/>
      <c r="I26" s="18"/>
      <c r="J26" s="19"/>
    </row>
    <row r="27" spans="2:10" x14ac:dyDescent="0.25">
      <c r="B27" s="7">
        <v>46105</v>
      </c>
      <c r="C27" s="8">
        <v>13363</v>
      </c>
      <c r="D27" s="9"/>
      <c r="E27" s="10">
        <f t="shared" si="0"/>
        <v>26.886199999999999</v>
      </c>
      <c r="F27" s="40">
        <f t="shared" si="1"/>
        <v>359280.29060000001</v>
      </c>
      <c r="G27" s="20"/>
      <c r="H27" s="17"/>
      <c r="I27" s="18"/>
      <c r="J27" s="19"/>
    </row>
    <row r="28" spans="2:10" x14ac:dyDescent="0.25">
      <c r="B28" s="7">
        <v>46106</v>
      </c>
      <c r="C28" s="8">
        <v>13233</v>
      </c>
      <c r="D28" s="9"/>
      <c r="E28" s="10">
        <f t="shared" si="0"/>
        <v>26.886199999999999</v>
      </c>
      <c r="F28" s="40">
        <f t="shared" si="1"/>
        <v>355785.0846</v>
      </c>
      <c r="G28" s="20"/>
      <c r="H28" s="17"/>
      <c r="I28" s="18"/>
      <c r="J28" s="19"/>
    </row>
    <row r="29" spans="2:10" x14ac:dyDescent="0.25">
      <c r="B29" s="7">
        <v>46107</v>
      </c>
      <c r="C29" s="8">
        <v>13350</v>
      </c>
      <c r="D29" s="9"/>
      <c r="E29" s="10">
        <f t="shared" si="0"/>
        <v>26.886199999999999</v>
      </c>
      <c r="F29" s="40">
        <f t="shared" si="1"/>
        <v>358930.76999999996</v>
      </c>
      <c r="G29" s="20"/>
      <c r="H29" s="17"/>
      <c r="I29" s="18"/>
      <c r="J29" s="19"/>
    </row>
    <row r="30" spans="2:10" x14ac:dyDescent="0.25">
      <c r="B30" s="7">
        <v>46108</v>
      </c>
      <c r="C30" s="8">
        <v>13045</v>
      </c>
      <c r="D30" s="9"/>
      <c r="E30" s="10">
        <f t="shared" si="0"/>
        <v>26.886199999999999</v>
      </c>
      <c r="F30" s="40">
        <f t="shared" si="1"/>
        <v>350730.47899999999</v>
      </c>
      <c r="G30" s="20"/>
      <c r="H30" s="17"/>
      <c r="I30" s="18"/>
      <c r="J30" s="19"/>
    </row>
    <row r="31" spans="2:10" x14ac:dyDescent="0.25">
      <c r="B31" s="7">
        <v>46109</v>
      </c>
      <c r="C31" s="8">
        <v>13170</v>
      </c>
      <c r="D31" s="9"/>
      <c r="E31" s="10">
        <f t="shared" si="0"/>
        <v>26.886199999999999</v>
      </c>
      <c r="F31" s="40">
        <f t="shared" si="1"/>
        <v>354091.25399999996</v>
      </c>
      <c r="G31" s="20"/>
      <c r="H31" s="17"/>
      <c r="I31" s="18"/>
      <c r="J31" s="19"/>
    </row>
    <row r="32" spans="2:10" x14ac:dyDescent="0.25">
      <c r="B32" s="7">
        <v>46110</v>
      </c>
      <c r="C32" s="8">
        <v>13201</v>
      </c>
      <c r="D32" s="9"/>
      <c r="E32" s="10">
        <f t="shared" si="0"/>
        <v>26.886199999999999</v>
      </c>
      <c r="F32" s="40">
        <f t="shared" si="1"/>
        <v>354924.72619999998</v>
      </c>
      <c r="G32" s="20"/>
      <c r="H32" s="17"/>
      <c r="I32" s="18"/>
      <c r="J32" s="19"/>
    </row>
    <row r="33" spans="2:12" x14ac:dyDescent="0.25">
      <c r="B33" s="7">
        <v>46111</v>
      </c>
      <c r="C33" s="8">
        <v>13139</v>
      </c>
      <c r="D33" s="9"/>
      <c r="E33" s="10">
        <f t="shared" si="0"/>
        <v>26.886199999999999</v>
      </c>
      <c r="F33" s="40">
        <f t="shared" si="1"/>
        <v>353257.7818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13314</v>
      </c>
      <c r="D34" s="55"/>
      <c r="E34" s="10">
        <f t="shared" si="0"/>
        <v>26.886199999999999</v>
      </c>
      <c r="F34" s="56">
        <f t="shared" si="1"/>
        <v>357962.86679999996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398648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10825312.697769998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10718129.857600003</v>
      </c>
      <c r="L36" s="33">
        <f>J36-J4-J5-J6+J37</f>
        <v>10825311.156176003</v>
      </c>
    </row>
    <row r="37" spans="2:12" x14ac:dyDescent="0.25">
      <c r="B37" s="27" t="s">
        <v>14</v>
      </c>
      <c r="C37" s="32">
        <f>C35</f>
        <v>398648</v>
      </c>
      <c r="D37" s="9">
        <f>D35/1.03</f>
        <v>0</v>
      </c>
      <c r="E37" s="10"/>
      <c r="F37" s="40">
        <f>SUM(F4:F36)</f>
        <v>10718129.857600003</v>
      </c>
      <c r="G37" s="20"/>
      <c r="H37" s="18" t="s">
        <v>15</v>
      </c>
      <c r="I37" s="18">
        <v>0.01</v>
      </c>
      <c r="J37" s="19">
        <f>J36*I37</f>
        <v>107181.29857600003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-1.5415939949452877</v>
      </c>
    </row>
    <row r="40" spans="2:12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12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4AED-2274-485F-98B5-D177A5819ED0}">
  <dimension ref="B1:AC43"/>
  <sheetViews>
    <sheetView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4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12947</v>
      </c>
      <c r="D4" s="9"/>
      <c r="E4" s="10">
        <f t="shared" ref="E4:E34" si="0">22.22*1.21</f>
        <v>26.886199999999999</v>
      </c>
      <c r="F4" s="40">
        <f>E4*C4</f>
        <v>348095.63140000001</v>
      </c>
      <c r="G4" s="12"/>
      <c r="H4" s="13" t="s">
        <v>6</v>
      </c>
      <c r="I4" s="14">
        <v>0.01</v>
      </c>
      <c r="J4" s="15"/>
    </row>
    <row r="5" spans="2:29" x14ac:dyDescent="0.25">
      <c r="B5" s="7">
        <v>46114</v>
      </c>
      <c r="C5" s="8">
        <v>13359</v>
      </c>
      <c r="D5" s="9"/>
      <c r="E5" s="10">
        <f t="shared" si="0"/>
        <v>26.886199999999999</v>
      </c>
      <c r="F5" s="40">
        <f t="shared" ref="F5:F34" si="1">E5*C5</f>
        <v>359172.74579999998</v>
      </c>
      <c r="G5" s="12"/>
      <c r="H5" s="13" t="s">
        <v>7</v>
      </c>
      <c r="I5" s="14">
        <v>1E-3</v>
      </c>
      <c r="J5" s="15"/>
    </row>
    <row r="6" spans="2:29" x14ac:dyDescent="0.25">
      <c r="B6" s="7">
        <v>46115</v>
      </c>
      <c r="C6" s="8">
        <v>13201</v>
      </c>
      <c r="D6" s="9"/>
      <c r="E6" s="10">
        <f t="shared" si="0"/>
        <v>26.886199999999999</v>
      </c>
      <c r="F6" s="40">
        <f t="shared" si="1"/>
        <v>354924.72619999998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>
        <v>13057</v>
      </c>
      <c r="D7" s="9"/>
      <c r="E7" s="10">
        <f t="shared" si="0"/>
        <v>26.886199999999999</v>
      </c>
      <c r="F7" s="40">
        <f t="shared" si="1"/>
        <v>351053.11339999997</v>
      </c>
      <c r="G7" s="12"/>
      <c r="H7" s="13" t="s">
        <v>9</v>
      </c>
      <c r="I7" s="14"/>
      <c r="J7" s="15">
        <f>'MART 2026'!J39*-1</f>
        <v>1.5415939949452877</v>
      </c>
    </row>
    <row r="8" spans="2:29" x14ac:dyDescent="0.25">
      <c r="B8" s="7">
        <v>46117</v>
      </c>
      <c r="C8" s="8">
        <v>13247</v>
      </c>
      <c r="D8" s="9"/>
      <c r="E8" s="10">
        <f t="shared" si="0"/>
        <v>26.886199999999999</v>
      </c>
      <c r="F8" s="40">
        <f t="shared" si="1"/>
        <v>356161.4914</v>
      </c>
      <c r="G8" s="16"/>
      <c r="H8" s="17"/>
      <c r="I8" s="18"/>
      <c r="J8" s="19"/>
    </row>
    <row r="9" spans="2:29" x14ac:dyDescent="0.25">
      <c r="B9" s="7">
        <v>46118</v>
      </c>
      <c r="C9" s="8">
        <v>12990</v>
      </c>
      <c r="D9" s="9"/>
      <c r="E9" s="10">
        <f t="shared" si="0"/>
        <v>26.886199999999999</v>
      </c>
      <c r="F9" s="40">
        <f t="shared" si="1"/>
        <v>349251.73800000001</v>
      </c>
      <c r="G9" s="16"/>
      <c r="H9" s="17"/>
      <c r="I9" s="18"/>
      <c r="J9" s="19"/>
    </row>
    <row r="10" spans="2:29" x14ac:dyDescent="0.25">
      <c r="B10" s="7">
        <v>46119</v>
      </c>
      <c r="C10" s="8">
        <v>13129</v>
      </c>
      <c r="D10" s="9"/>
      <c r="E10" s="10">
        <f t="shared" si="0"/>
        <v>26.886199999999999</v>
      </c>
      <c r="F10" s="40">
        <f t="shared" si="1"/>
        <v>352988.91979999997</v>
      </c>
      <c r="G10" s="16"/>
      <c r="H10" s="17"/>
      <c r="I10" s="18"/>
      <c r="J10" s="19"/>
    </row>
    <row r="11" spans="2:29" x14ac:dyDescent="0.25">
      <c r="B11" s="7">
        <v>46120</v>
      </c>
      <c r="C11" s="8">
        <v>13137</v>
      </c>
      <c r="D11" s="9"/>
      <c r="E11" s="10">
        <f t="shared" si="0"/>
        <v>26.886199999999999</v>
      </c>
      <c r="F11" s="40">
        <f t="shared" si="1"/>
        <v>353204.00939999998</v>
      </c>
      <c r="G11" s="20"/>
      <c r="H11" s="17"/>
      <c r="I11" s="18"/>
      <c r="J11" s="19"/>
    </row>
    <row r="12" spans="2:29" x14ac:dyDescent="0.25">
      <c r="B12" s="7">
        <v>46121</v>
      </c>
      <c r="C12" s="8">
        <v>13107</v>
      </c>
      <c r="D12" s="9"/>
      <c r="E12" s="10">
        <f t="shared" si="0"/>
        <v>26.886199999999999</v>
      </c>
      <c r="F12" s="40">
        <f t="shared" si="1"/>
        <v>352397.42339999997</v>
      </c>
      <c r="G12" s="20"/>
      <c r="H12" s="17"/>
      <c r="I12" s="18"/>
      <c r="J12" s="19"/>
    </row>
    <row r="13" spans="2:29" x14ac:dyDescent="0.25">
      <c r="B13" s="7">
        <v>46122</v>
      </c>
      <c r="C13" s="8">
        <v>13017</v>
      </c>
      <c r="D13" s="9"/>
      <c r="E13" s="10">
        <f t="shared" si="0"/>
        <v>26.886199999999999</v>
      </c>
      <c r="F13" s="40">
        <f t="shared" si="1"/>
        <v>349977.6654</v>
      </c>
      <c r="G13" s="20"/>
      <c r="H13" s="17"/>
      <c r="I13" s="18"/>
      <c r="J13" s="19"/>
    </row>
    <row r="14" spans="2:29" x14ac:dyDescent="0.25">
      <c r="B14" s="7">
        <v>46123</v>
      </c>
      <c r="C14" s="8">
        <v>13165</v>
      </c>
      <c r="D14" s="9"/>
      <c r="E14" s="10">
        <f t="shared" si="0"/>
        <v>26.886199999999999</v>
      </c>
      <c r="F14" s="40">
        <f t="shared" si="1"/>
        <v>353956.82299999997</v>
      </c>
      <c r="G14" s="20"/>
      <c r="H14" s="17"/>
      <c r="I14" s="18"/>
      <c r="J14" s="19"/>
    </row>
    <row r="15" spans="2:29" x14ac:dyDescent="0.25">
      <c r="B15" s="7">
        <v>46124</v>
      </c>
      <c r="C15" s="8">
        <v>13254</v>
      </c>
      <c r="D15" s="9"/>
      <c r="E15" s="10">
        <f t="shared" si="0"/>
        <v>26.886199999999999</v>
      </c>
      <c r="F15" s="40">
        <f t="shared" si="1"/>
        <v>356349.6948</v>
      </c>
      <c r="G15" s="20"/>
      <c r="H15" s="17"/>
      <c r="I15" s="18"/>
      <c r="J15" s="19"/>
    </row>
    <row r="16" spans="2:29" x14ac:dyDescent="0.25">
      <c r="B16" s="7">
        <v>46125</v>
      </c>
      <c r="C16" s="8">
        <v>13038</v>
      </c>
      <c r="D16" s="9"/>
      <c r="E16" s="10">
        <f t="shared" si="0"/>
        <v>26.886199999999999</v>
      </c>
      <c r="F16" s="40">
        <f t="shared" si="1"/>
        <v>350542.27559999999</v>
      </c>
      <c r="G16" s="20"/>
      <c r="H16" s="17"/>
      <c r="I16" s="18"/>
      <c r="J16" s="19"/>
    </row>
    <row r="17" spans="2:10" x14ac:dyDescent="0.25">
      <c r="B17" s="7">
        <v>46126</v>
      </c>
      <c r="C17" s="8">
        <v>13294</v>
      </c>
      <c r="D17" s="9"/>
      <c r="E17" s="10">
        <f t="shared" si="0"/>
        <v>26.886199999999999</v>
      </c>
      <c r="F17" s="40">
        <f t="shared" si="1"/>
        <v>357425.14279999997</v>
      </c>
      <c r="G17" s="20"/>
      <c r="H17" s="17"/>
      <c r="I17" s="18"/>
      <c r="J17" s="19"/>
    </row>
    <row r="18" spans="2:10" x14ac:dyDescent="0.25">
      <c r="B18" s="7">
        <v>46127</v>
      </c>
      <c r="C18" s="8">
        <v>13235</v>
      </c>
      <c r="D18" s="9"/>
      <c r="E18" s="10">
        <f t="shared" si="0"/>
        <v>26.886199999999999</v>
      </c>
      <c r="F18" s="40">
        <f t="shared" si="1"/>
        <v>355838.85699999996</v>
      </c>
      <c r="G18" s="20"/>
      <c r="H18" s="17"/>
      <c r="I18" s="18"/>
      <c r="J18" s="19"/>
    </row>
    <row r="19" spans="2:10" x14ac:dyDescent="0.25">
      <c r="B19" s="7">
        <v>46128</v>
      </c>
      <c r="C19" s="8">
        <v>13189</v>
      </c>
      <c r="D19" s="9"/>
      <c r="E19" s="10">
        <f t="shared" si="0"/>
        <v>26.886199999999999</v>
      </c>
      <c r="F19" s="40">
        <f t="shared" si="1"/>
        <v>354602.09179999999</v>
      </c>
      <c r="G19" s="20"/>
      <c r="H19" s="17"/>
      <c r="I19" s="18"/>
      <c r="J19" s="19"/>
    </row>
    <row r="20" spans="2:10" x14ac:dyDescent="0.25">
      <c r="B20" s="7">
        <v>46129</v>
      </c>
      <c r="C20" s="8">
        <v>13669</v>
      </c>
      <c r="D20" s="9"/>
      <c r="E20" s="10">
        <f t="shared" si="0"/>
        <v>26.886199999999999</v>
      </c>
      <c r="F20" s="40">
        <f t="shared" si="1"/>
        <v>367507.46779999998</v>
      </c>
      <c r="G20" s="20"/>
      <c r="H20" s="17"/>
      <c r="I20" s="18"/>
      <c r="J20" s="19"/>
    </row>
    <row r="21" spans="2:10" x14ac:dyDescent="0.25">
      <c r="B21" s="7">
        <v>46130</v>
      </c>
      <c r="C21" s="8">
        <v>13488</v>
      </c>
      <c r="D21" s="9"/>
      <c r="E21" s="10">
        <f t="shared" si="0"/>
        <v>26.886199999999999</v>
      </c>
      <c r="F21" s="40">
        <f t="shared" si="1"/>
        <v>362641.06559999997</v>
      </c>
      <c r="G21" s="20"/>
      <c r="H21" s="17"/>
      <c r="I21" s="18"/>
      <c r="J21" s="19"/>
    </row>
    <row r="22" spans="2:10" x14ac:dyDescent="0.25">
      <c r="B22" s="7">
        <v>46131</v>
      </c>
      <c r="C22" s="8">
        <v>13563</v>
      </c>
      <c r="D22" s="9"/>
      <c r="E22" s="10">
        <f t="shared" si="0"/>
        <v>26.886199999999999</v>
      </c>
      <c r="F22" s="40">
        <f t="shared" si="1"/>
        <v>364657.5306</v>
      </c>
      <c r="G22" s="20"/>
      <c r="H22" s="17"/>
      <c r="I22" s="18"/>
      <c r="J22" s="19"/>
    </row>
    <row r="23" spans="2:10" x14ac:dyDescent="0.25">
      <c r="B23" s="7">
        <v>46132</v>
      </c>
      <c r="C23" s="8">
        <v>13401</v>
      </c>
      <c r="D23" s="9"/>
      <c r="E23" s="10">
        <f t="shared" si="0"/>
        <v>26.886199999999999</v>
      </c>
      <c r="F23" s="40">
        <f t="shared" si="1"/>
        <v>360301.96619999997</v>
      </c>
      <c r="G23" s="20"/>
      <c r="H23" s="17"/>
      <c r="I23" s="18"/>
      <c r="J23" s="19"/>
    </row>
    <row r="24" spans="2:10" x14ac:dyDescent="0.25">
      <c r="B24" s="7">
        <v>46133</v>
      </c>
      <c r="C24" s="8">
        <v>13592</v>
      </c>
      <c r="D24" s="9"/>
      <c r="E24" s="10">
        <f t="shared" si="0"/>
        <v>26.886199999999999</v>
      </c>
      <c r="F24" s="40">
        <f t="shared" si="1"/>
        <v>365437.2304</v>
      </c>
      <c r="G24" s="20"/>
      <c r="H24" s="17"/>
      <c r="I24" s="18"/>
      <c r="J24" s="19"/>
    </row>
    <row r="25" spans="2:10" x14ac:dyDescent="0.25">
      <c r="B25" s="7">
        <v>46134</v>
      </c>
      <c r="C25" s="8">
        <v>13321</v>
      </c>
      <c r="D25" s="9"/>
      <c r="E25" s="10">
        <f t="shared" si="0"/>
        <v>26.886199999999999</v>
      </c>
      <c r="F25" s="40">
        <f t="shared" si="1"/>
        <v>358151.07019999996</v>
      </c>
      <c r="G25" s="20"/>
      <c r="H25" s="17"/>
      <c r="I25" s="18"/>
      <c r="J25" s="19"/>
    </row>
    <row r="26" spans="2:10" x14ac:dyDescent="0.25">
      <c r="B26" s="7">
        <v>46135</v>
      </c>
      <c r="C26" s="8">
        <v>13767</v>
      </c>
      <c r="D26" s="9"/>
      <c r="E26" s="10">
        <f t="shared" si="0"/>
        <v>26.886199999999999</v>
      </c>
      <c r="F26" s="40">
        <f t="shared" si="1"/>
        <v>370142.31539999996</v>
      </c>
      <c r="G26" s="20"/>
      <c r="H26" s="17"/>
      <c r="I26" s="18"/>
      <c r="J26" s="19"/>
    </row>
    <row r="27" spans="2:10" x14ac:dyDescent="0.25">
      <c r="B27" s="7">
        <v>46136</v>
      </c>
      <c r="C27" s="8">
        <v>13635</v>
      </c>
      <c r="D27" s="9"/>
      <c r="E27" s="10">
        <f t="shared" si="0"/>
        <v>26.886199999999999</v>
      </c>
      <c r="F27" s="40">
        <f t="shared" si="1"/>
        <v>366593.337</v>
      </c>
      <c r="G27" s="20"/>
      <c r="H27" s="17"/>
      <c r="I27" s="18"/>
      <c r="J27" s="19"/>
    </row>
    <row r="28" spans="2:10" x14ac:dyDescent="0.25">
      <c r="B28" s="7">
        <v>46137</v>
      </c>
      <c r="C28" s="8">
        <v>13483</v>
      </c>
      <c r="D28" s="9"/>
      <c r="E28" s="10">
        <f t="shared" si="0"/>
        <v>26.886199999999999</v>
      </c>
      <c r="F28" s="40">
        <f t="shared" si="1"/>
        <v>362506.63459999999</v>
      </c>
      <c r="G28" s="20"/>
      <c r="H28" s="17"/>
      <c r="I28" s="18"/>
      <c r="J28" s="19"/>
    </row>
    <row r="29" spans="2:10" x14ac:dyDescent="0.25">
      <c r="B29" s="7">
        <v>46138</v>
      </c>
      <c r="C29" s="8">
        <v>13838</v>
      </c>
      <c r="D29" s="9"/>
      <c r="E29" s="10">
        <f t="shared" si="0"/>
        <v>26.886199999999999</v>
      </c>
      <c r="F29" s="40">
        <f t="shared" si="1"/>
        <v>372051.23559999996</v>
      </c>
      <c r="G29" s="20"/>
      <c r="H29" s="17"/>
      <c r="I29" s="18"/>
      <c r="J29" s="19"/>
    </row>
    <row r="30" spans="2:10" x14ac:dyDescent="0.25">
      <c r="B30" s="7">
        <v>46139</v>
      </c>
      <c r="C30" s="8">
        <v>14015</v>
      </c>
      <c r="D30" s="9"/>
      <c r="E30" s="10">
        <f t="shared" si="0"/>
        <v>26.886199999999999</v>
      </c>
      <c r="F30" s="40">
        <f t="shared" si="1"/>
        <v>376810.09299999999</v>
      </c>
      <c r="G30" s="20"/>
      <c r="H30" s="17"/>
      <c r="I30" s="18"/>
      <c r="J30" s="19"/>
    </row>
    <row r="31" spans="2:10" x14ac:dyDescent="0.25">
      <c r="B31" s="7">
        <v>46140</v>
      </c>
      <c r="C31" s="8">
        <v>13715</v>
      </c>
      <c r="D31" s="9"/>
      <c r="E31" s="10">
        <f t="shared" si="0"/>
        <v>26.886199999999999</v>
      </c>
      <c r="F31" s="40">
        <f t="shared" si="1"/>
        <v>368744.23300000001</v>
      </c>
      <c r="G31" s="20"/>
      <c r="H31" s="17"/>
      <c r="I31" s="18"/>
      <c r="J31" s="19"/>
    </row>
    <row r="32" spans="2:10" x14ac:dyDescent="0.25">
      <c r="B32" s="7">
        <v>46141</v>
      </c>
      <c r="C32" s="8">
        <v>13867</v>
      </c>
      <c r="D32" s="9"/>
      <c r="E32" s="10">
        <f t="shared" si="0"/>
        <v>26.886199999999999</v>
      </c>
      <c r="F32" s="40">
        <f t="shared" si="1"/>
        <v>372830.93539999996</v>
      </c>
      <c r="G32" s="20"/>
      <c r="H32" s="17"/>
      <c r="I32" s="18"/>
      <c r="J32" s="19"/>
    </row>
    <row r="33" spans="2:12" x14ac:dyDescent="0.25">
      <c r="B33" s="7">
        <v>46142</v>
      </c>
      <c r="C33" s="8">
        <v>13788</v>
      </c>
      <c r="D33" s="9"/>
      <c r="E33" s="10">
        <f t="shared" si="0"/>
        <v>26.886199999999999</v>
      </c>
      <c r="F33" s="40">
        <f t="shared" si="1"/>
        <v>370706.92559999996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f t="shared" si="0"/>
        <v>26.886199999999999</v>
      </c>
      <c r="F34" s="56">
        <f t="shared" si="1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401508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1.5415939949452877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10795024.389599999</v>
      </c>
      <c r="L36" s="33">
        <f>J36-J4-J5-J6+J37</f>
        <v>10902974.633496</v>
      </c>
    </row>
    <row r="37" spans="2:12" x14ac:dyDescent="0.25">
      <c r="B37" s="27" t="s">
        <v>14</v>
      </c>
      <c r="C37" s="32">
        <f>C35</f>
        <v>401508</v>
      </c>
      <c r="D37" s="9">
        <f>D35/1.03</f>
        <v>0</v>
      </c>
      <c r="E37" s="10"/>
      <c r="F37" s="40">
        <f>SUM(F4:F36)</f>
        <v>10795024.389599999</v>
      </c>
      <c r="G37" s="20"/>
      <c r="H37" s="18" t="s">
        <v>15</v>
      </c>
      <c r="I37" s="18">
        <v>0.01</v>
      </c>
      <c r="J37" s="19">
        <f>J36*I37</f>
        <v>107950.243896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10902973.091902005</v>
      </c>
    </row>
    <row r="40" spans="2:12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12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84051-11F7-4D89-8D63-7B7447CF4A77}">
  <dimension ref="B1:AC43"/>
  <sheetViews>
    <sheetView tabSelected="1" zoomScale="85" zoomScaleNormal="85" workbookViewId="0">
      <selection activeCell="P9" sqref="P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3" t="s">
        <v>33</v>
      </c>
      <c r="C2" s="94"/>
      <c r="D2" s="94"/>
      <c r="E2" s="94"/>
      <c r="F2" s="94"/>
      <c r="G2" s="94"/>
      <c r="H2" s="94"/>
      <c r="I2" s="94"/>
      <c r="J2" s="9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13647</v>
      </c>
      <c r="D4" s="9"/>
      <c r="E4" s="10">
        <f t="shared" ref="E4:E34" si="0">22.22*1.21</f>
        <v>26.886199999999999</v>
      </c>
      <c r="F4" s="40">
        <f>E4*C4</f>
        <v>366915.97139999998</v>
      </c>
      <c r="G4" s="12"/>
      <c r="H4" s="13" t="s">
        <v>6</v>
      </c>
      <c r="I4" s="14">
        <v>0.01</v>
      </c>
      <c r="J4" s="15"/>
    </row>
    <row r="5" spans="2:29" x14ac:dyDescent="0.25">
      <c r="B5" s="7">
        <v>46144</v>
      </c>
      <c r="C5" s="8">
        <v>14071</v>
      </c>
      <c r="D5" s="9"/>
      <c r="E5" s="10">
        <f t="shared" si="0"/>
        <v>26.886199999999999</v>
      </c>
      <c r="F5" s="40">
        <f t="shared" ref="F5:F34" si="1">E5*C5</f>
        <v>378315.72019999998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>
        <v>13742</v>
      </c>
      <c r="D6" s="9"/>
      <c r="E6" s="10">
        <f t="shared" si="0"/>
        <v>26.886199999999999</v>
      </c>
      <c r="F6" s="40">
        <f t="shared" si="1"/>
        <v>369470.16039999999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>
        <v>14083</v>
      </c>
      <c r="D7" s="9"/>
      <c r="E7" s="10">
        <f t="shared" si="0"/>
        <v>26.886199999999999</v>
      </c>
      <c r="F7" s="40">
        <f t="shared" si="1"/>
        <v>378638.35459999996</v>
      </c>
      <c r="G7" s="12"/>
      <c r="H7" s="13" t="s">
        <v>9</v>
      </c>
      <c r="I7" s="14"/>
      <c r="J7" s="15">
        <f>'NİSAN 2026'!J39*-1</f>
        <v>-10902973.091902005</v>
      </c>
    </row>
    <row r="8" spans="2:29" x14ac:dyDescent="0.25">
      <c r="B8" s="7">
        <v>46147</v>
      </c>
      <c r="C8" s="8">
        <v>13447</v>
      </c>
      <c r="D8" s="9"/>
      <c r="E8" s="10">
        <f t="shared" si="0"/>
        <v>26.886199999999999</v>
      </c>
      <c r="F8" s="40">
        <f t="shared" si="1"/>
        <v>361538.73139999999</v>
      </c>
      <c r="G8" s="16"/>
      <c r="H8" s="17"/>
      <c r="I8" s="18"/>
      <c r="J8" s="19"/>
    </row>
    <row r="9" spans="2:29" x14ac:dyDescent="0.25">
      <c r="B9" s="7">
        <v>46148</v>
      </c>
      <c r="C9" s="8">
        <v>13929</v>
      </c>
      <c r="D9" s="9"/>
      <c r="E9" s="10">
        <f t="shared" si="0"/>
        <v>26.886199999999999</v>
      </c>
      <c r="F9" s="40">
        <f t="shared" si="1"/>
        <v>374497.8798</v>
      </c>
      <c r="G9" s="16"/>
      <c r="H9" s="17"/>
      <c r="I9" s="18"/>
      <c r="J9" s="19"/>
    </row>
    <row r="10" spans="2:29" x14ac:dyDescent="0.25">
      <c r="B10" s="7">
        <v>46149</v>
      </c>
      <c r="C10" s="8">
        <v>13703</v>
      </c>
      <c r="D10" s="9"/>
      <c r="E10" s="10">
        <f t="shared" si="0"/>
        <v>26.886199999999999</v>
      </c>
      <c r="F10" s="40">
        <f t="shared" si="1"/>
        <v>368421.59859999997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f t="shared" si="0"/>
        <v>26.886199999999999</v>
      </c>
      <c r="F11" s="40">
        <f t="shared" si="1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f t="shared" si="0"/>
        <v>26.886199999999999</v>
      </c>
      <c r="F12" s="40">
        <f t="shared" si="1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f t="shared" si="0"/>
        <v>26.886199999999999</v>
      </c>
      <c r="F13" s="40">
        <f t="shared" si="1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f t="shared" si="0"/>
        <v>26.886199999999999</v>
      </c>
      <c r="F14" s="40">
        <f t="shared" si="1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f t="shared" si="0"/>
        <v>26.886199999999999</v>
      </c>
      <c r="F15" s="40">
        <f t="shared" si="1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f t="shared" si="0"/>
        <v>26.886199999999999</v>
      </c>
      <c r="F16" s="40">
        <f t="shared" si="1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f t="shared" si="0"/>
        <v>26.886199999999999</v>
      </c>
      <c r="F17" s="40">
        <f t="shared" si="1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f t="shared" si="0"/>
        <v>26.886199999999999</v>
      </c>
      <c r="F18" s="40">
        <f t="shared" si="1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f t="shared" si="0"/>
        <v>26.886199999999999</v>
      </c>
      <c r="F19" s="40">
        <f t="shared" si="1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f t="shared" si="0"/>
        <v>26.886199999999999</v>
      </c>
      <c r="F20" s="40">
        <f t="shared" si="1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f t="shared" si="0"/>
        <v>26.886199999999999</v>
      </c>
      <c r="F21" s="40">
        <f t="shared" si="1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f t="shared" si="0"/>
        <v>26.886199999999999</v>
      </c>
      <c r="F22" s="40">
        <f t="shared" si="1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f t="shared" si="0"/>
        <v>26.886199999999999</v>
      </c>
      <c r="F23" s="40">
        <f t="shared" si="1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f t="shared" si="0"/>
        <v>26.886199999999999</v>
      </c>
      <c r="F24" s="40">
        <f t="shared" si="1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f t="shared" si="0"/>
        <v>26.886199999999999</v>
      </c>
      <c r="F25" s="40">
        <f t="shared" si="1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f t="shared" si="0"/>
        <v>26.886199999999999</v>
      </c>
      <c r="F26" s="40">
        <f t="shared" si="1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f t="shared" si="0"/>
        <v>26.886199999999999</v>
      </c>
      <c r="F27" s="40">
        <f t="shared" si="1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f t="shared" si="0"/>
        <v>26.886199999999999</v>
      </c>
      <c r="F28" s="40">
        <f t="shared" si="1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f t="shared" si="0"/>
        <v>26.886199999999999</v>
      </c>
      <c r="F29" s="40">
        <f t="shared" si="1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f t="shared" si="0"/>
        <v>26.886199999999999</v>
      </c>
      <c r="F30" s="40">
        <f t="shared" si="1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f t="shared" si="0"/>
        <v>26.886199999999999</v>
      </c>
      <c r="F31" s="40">
        <f t="shared" si="1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f t="shared" si="0"/>
        <v>26.886199999999999</v>
      </c>
      <c r="F32" s="40">
        <f t="shared" si="1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f t="shared" si="0"/>
        <v>26.886199999999999</v>
      </c>
      <c r="F33" s="40">
        <f t="shared" si="1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f t="shared" si="0"/>
        <v>26.886199999999999</v>
      </c>
      <c r="F34" s="56">
        <f t="shared" si="1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96622</v>
      </c>
      <c r="D35" s="50">
        <f>SUM(D4:D34)</f>
        <v>0</v>
      </c>
      <c r="E35" s="51"/>
      <c r="F35" s="52" t="s">
        <v>4</v>
      </c>
      <c r="G35" s="25"/>
      <c r="H35" s="96" t="s">
        <v>11</v>
      </c>
      <c r="I35" s="96"/>
      <c r="J35" s="26">
        <f>SUM(J4:J34)</f>
        <v>-10902973.091902005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97" t="s">
        <v>13</v>
      </c>
      <c r="I36" s="97"/>
      <c r="J36" s="19">
        <f>F36+F37</f>
        <v>2597798.4164</v>
      </c>
      <c r="L36" s="33">
        <f>J36-J4-J5-J6+J37</f>
        <v>2623776.400564</v>
      </c>
    </row>
    <row r="37" spans="2:12" x14ac:dyDescent="0.25">
      <c r="B37" s="27" t="s">
        <v>14</v>
      </c>
      <c r="C37" s="32">
        <f>C35</f>
        <v>96622</v>
      </c>
      <c r="D37" s="9">
        <f>D35/1.03</f>
        <v>0</v>
      </c>
      <c r="E37" s="10"/>
      <c r="F37" s="40">
        <f>SUM(F4:F36)</f>
        <v>2597798.4164</v>
      </c>
      <c r="G37" s="20"/>
      <c r="H37" s="18" t="s">
        <v>15</v>
      </c>
      <c r="I37" s="18">
        <v>0.01</v>
      </c>
      <c r="J37" s="19">
        <f>J36*I37</f>
        <v>25977.984164000001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98" t="s">
        <v>16</v>
      </c>
      <c r="C39" s="99"/>
      <c r="D39" s="28"/>
      <c r="E39" s="44"/>
      <c r="F39" s="45"/>
      <c r="G39" s="30"/>
      <c r="H39" s="100" t="s">
        <v>17</v>
      </c>
      <c r="I39" s="100"/>
      <c r="J39" s="31">
        <f>J36+J37+J38-J35</f>
        <v>13526749.492466005</v>
      </c>
    </row>
    <row r="40" spans="2:12" ht="15.75" thickBot="1" x14ac:dyDescent="0.3">
      <c r="B40" s="90"/>
      <c r="C40" s="91"/>
      <c r="D40" s="91"/>
      <c r="E40" s="91"/>
      <c r="F40" s="91"/>
      <c r="G40" s="91"/>
      <c r="H40" s="91"/>
      <c r="I40" s="91"/>
      <c r="J40" s="92"/>
    </row>
    <row r="41" spans="2:12" ht="15.75" thickBot="1" x14ac:dyDescent="0.3">
      <c r="B41" s="90"/>
      <c r="C41" s="91"/>
      <c r="D41" s="91"/>
      <c r="E41" s="91"/>
      <c r="F41" s="91"/>
      <c r="G41" s="91"/>
      <c r="H41" s="91"/>
      <c r="I41" s="91"/>
      <c r="J41" s="92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18</vt:i4>
      </vt:variant>
    </vt:vector>
  </HeadingPairs>
  <TitlesOfParts>
    <vt:vector size="18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2025-05-20T10:47:34Z</cp:lastPrinted>
  <dcterms:created xsi:type="dcterms:W3CDTF">2015-06-05T18:19:34Z</dcterms:created>
  <dcterms:modified xsi:type="dcterms:W3CDTF">2026-05-08T13:18:02Z</dcterms:modified>
</cp:coreProperties>
</file>